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updateLinks="neve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5_実地監査ＨＰ素材\R8\030_自己点、事前、当日\"/>
    </mc:Choice>
  </mc:AlternateContent>
  <xr:revisionPtr revIDLastSave="0" documentId="8_{96A4DEC6-A5E4-4287-9E4F-496918D4CFF3}" xr6:coauthVersionLast="47" xr6:coauthVersionMax="47" xr10:uidLastSave="{00000000-0000-0000-0000-000000000000}"/>
  <bookViews>
    <workbookView xWindow="-120" yWindow="-120" windowWidth="20730" windowHeight="11040" tabRatio="862" xr2:uid="{00000000-000D-0000-FFFF-FFFF00000000}"/>
  </bookViews>
  <sheets>
    <sheet name="【入力シートⅠ】基礎数値" sheetId="90" r:id="rId1"/>
    <sheet name="【入力シートⅡ】加算見込額積算表" sheetId="105" r:id="rId2"/>
    <sheet name="Ｐ１" sheetId="69" r:id="rId3"/>
    <sheet name="Ｐ２" sheetId="31" r:id="rId4"/>
    <sheet name="Ｐ３ " sheetId="88" r:id="rId5"/>
    <sheet name="Ｐ４" sheetId="58" r:id="rId6"/>
    <sheet name="Ｐ５" sheetId="74" r:id="rId7"/>
    <sheet name="Ｐ６" sheetId="75" r:id="rId8"/>
    <sheet name="Ｐ７" sheetId="78" r:id="rId9"/>
    <sheet name="Ｐ８" sheetId="79" r:id="rId10"/>
    <sheet name="Ｐ９" sheetId="68" r:id="rId11"/>
    <sheet name="Ｐ10 " sheetId="104" r:id="rId12"/>
    <sheet name="【様式】資金収支計算分析表 " sheetId="102" r:id="rId13"/>
    <sheet name="【例】読替表" sheetId="103" r:id="rId14"/>
  </sheets>
  <externalReferences>
    <externalReference r:id="rId15"/>
    <externalReference r:id="rId16"/>
    <externalReference r:id="rId17"/>
  </externalReferences>
  <definedNames>
    <definedName name="_Fill" hidden="1">#REF!</definedName>
    <definedName name="_Key1" hidden="1">#REF!</definedName>
    <definedName name="_Order1" hidden="1">255</definedName>
    <definedName name="_Sort" hidden="1">#REF!</definedName>
    <definedName name="_xlnm.Print_Area" localSheetId="0">【入力シートⅠ】基礎数値!$A$1:$I$74</definedName>
    <definedName name="_xlnm.Print_Area" localSheetId="1">【入力シートⅡ】加算見込額積算表!$A$1:$AF$74</definedName>
    <definedName name="_xlnm.Print_Area" localSheetId="12">'【様式】資金収支計算分析表 '!$A$2:$G$78</definedName>
    <definedName name="_xlnm.Print_Area" localSheetId="2">'Ｐ１'!$A$1:$AA$47</definedName>
    <definedName name="_xlnm.Print_Area" localSheetId="11">'Ｐ10 '!$A$1:$AL$53</definedName>
    <definedName name="_xlnm.Print_Area" localSheetId="3">'Ｐ２'!$A$1:$Z$43</definedName>
    <definedName name="_xlnm.Print_Area" localSheetId="4">'Ｐ３ '!$A$1:$N$35</definedName>
    <definedName name="_xlnm.Print_Area" localSheetId="5">'Ｐ４'!$A$1:$V$53</definedName>
    <definedName name="_xlnm.Print_Area" localSheetId="6">'Ｐ５'!$A$1:$AE$26</definedName>
    <definedName name="_xlnm.Print_Area" localSheetId="7">'Ｐ６'!$A$1:$AJ$48</definedName>
    <definedName name="_xlnm.Print_Area" localSheetId="8">'Ｐ７'!$A$1:$AK$59</definedName>
    <definedName name="_xlnm.Print_Area" localSheetId="9">'Ｐ８'!$A$1:$AK$41</definedName>
    <definedName name="_xlnm.Print_Area" localSheetId="10">'Ｐ９'!$A$1:$AL$51</definedName>
    <definedName name="ｓｓ" hidden="1">#REF!</definedName>
    <definedName name="あ" hidden="1">#REF!</definedName>
    <definedName name="加算率">[1]加算区分!$C$12:$G$28</definedName>
    <definedName name="加算率C">[2]設定値!$P$8:$X$91</definedName>
    <definedName name="休日人数" localSheetId="1">[2]設定値!$C$52:$D$65</definedName>
    <definedName name="休日人数">#REF!</definedName>
    <definedName name="休日保育" localSheetId="1">[2]設定値!$D$52:$F$65</definedName>
    <definedName name="休日保育">[3]保育単価表!$Z$19:$AC$62</definedName>
    <definedName name="市休日保育" localSheetId="1">[2]単価休日!$C$6:$G$20</definedName>
    <definedName name="市休日保育">'[3]30年度単価休日'!$C$6:$K$20</definedName>
    <definedName name="実施月数">[2]設定値!$C$36:$C$47</definedName>
    <definedName name="前期末支払資金残高">【入力シートⅠ】基礎数値!$T$32:$T$35</definedName>
    <definedName name="単価表" localSheetId="1">[2]保育単価表!$A$7:$DR$91</definedName>
    <definedName name="単価表">[3]保育単価表!$A$6:$BF$74</definedName>
    <definedName name="定員" localSheetId="1">[2]設定値!$C$13:$D$33</definedName>
    <definedName name="定員">#REF!</definedName>
    <definedName name="定員Ⅱ">#REF!</definedName>
    <definedName name="土日閉所">[2]設定値!$I$49:$I$53</definedName>
    <definedName name="当該年度委託費※改善基礎分or３か月分">【入力シートⅠ】基礎数値!$S$32:$S$34</definedName>
    <definedName name="平均勤続年数" localSheetId="1">[2]加算区分!$B$3:$F$14</definedName>
    <definedName name="平均勤続年数">[3]加算区分!$B$3:$F$14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30" i="79" l="1"/>
  <c r="AC38" i="79"/>
  <c r="AC35" i="79"/>
  <c r="AC27" i="78"/>
  <c r="M26" i="105"/>
  <c r="B34" i="104"/>
  <c r="B35" i="104"/>
  <c r="B36" i="104"/>
  <c r="B37" i="104"/>
  <c r="B38" i="104"/>
  <c r="B39" i="104"/>
  <c r="B40" i="104"/>
  <c r="B41" i="104"/>
  <c r="B42" i="104"/>
  <c r="B43" i="104"/>
  <c r="B44" i="104"/>
  <c r="B45" i="104"/>
  <c r="B46" i="104"/>
  <c r="B47" i="104"/>
  <c r="B48" i="104"/>
  <c r="B49" i="104"/>
  <c r="B50" i="104"/>
  <c r="B51" i="104"/>
  <c r="B52" i="104"/>
  <c r="B33" i="104"/>
  <c r="J19" i="88"/>
  <c r="N11" i="88"/>
  <c r="L9" i="88"/>
  <c r="AB8" i="79" l="1"/>
  <c r="I36" i="31"/>
  <c r="J17" i="88" s="1"/>
  <c r="AD10" i="68"/>
  <c r="AC35" i="78"/>
  <c r="N15" i="88"/>
  <c r="L14" i="88"/>
  <c r="K19" i="88"/>
  <c r="G51" i="90"/>
  <c r="D39" i="68"/>
  <c r="C20" i="78"/>
  <c r="AF34" i="104"/>
  <c r="AF35" i="104"/>
  <c r="AF36" i="104"/>
  <c r="AF37" i="104"/>
  <c r="AF38" i="104"/>
  <c r="AF39" i="104"/>
  <c r="AF40" i="104"/>
  <c r="AF41" i="104"/>
  <c r="AF42" i="104"/>
  <c r="AF43" i="104"/>
  <c r="AF44" i="104"/>
  <c r="AF45" i="104"/>
  <c r="AF46" i="104"/>
  <c r="AF47" i="104"/>
  <c r="AF48" i="104"/>
  <c r="AF49" i="104"/>
  <c r="AF50" i="104"/>
  <c r="AF51" i="104"/>
  <c r="AF52" i="104"/>
  <c r="AF33" i="104"/>
  <c r="Z34" i="104"/>
  <c r="Z35" i="104"/>
  <c r="Z36" i="104"/>
  <c r="Z37" i="104"/>
  <c r="Z38" i="104"/>
  <c r="Z39" i="104"/>
  <c r="Z40" i="104"/>
  <c r="Z41" i="104"/>
  <c r="Z42" i="104"/>
  <c r="Z43" i="104"/>
  <c r="Z44" i="104"/>
  <c r="Z45" i="104"/>
  <c r="Z46" i="104"/>
  <c r="Z47" i="104"/>
  <c r="Z48" i="104"/>
  <c r="Z49" i="104"/>
  <c r="Z50" i="104"/>
  <c r="Z51" i="104"/>
  <c r="Z52" i="104"/>
  <c r="Z33" i="104"/>
  <c r="T34" i="104"/>
  <c r="T35" i="104"/>
  <c r="T36" i="104"/>
  <c r="T37" i="104"/>
  <c r="T38" i="104"/>
  <c r="T39" i="104"/>
  <c r="T40" i="104"/>
  <c r="T41" i="104"/>
  <c r="T42" i="104"/>
  <c r="T43" i="104"/>
  <c r="T44" i="104"/>
  <c r="T45" i="104"/>
  <c r="T46" i="104"/>
  <c r="T47" i="104"/>
  <c r="T48" i="104"/>
  <c r="T49" i="104"/>
  <c r="T50" i="104"/>
  <c r="T51" i="104"/>
  <c r="T52" i="104"/>
  <c r="T33" i="104"/>
  <c r="N34" i="104"/>
  <c r="N35" i="104"/>
  <c r="N36" i="104"/>
  <c r="N37" i="104"/>
  <c r="N38" i="104"/>
  <c r="N39" i="104"/>
  <c r="N40" i="104"/>
  <c r="N41" i="104"/>
  <c r="N42" i="104"/>
  <c r="N43" i="104"/>
  <c r="N44" i="104"/>
  <c r="N45" i="104"/>
  <c r="N46" i="104"/>
  <c r="N47" i="104"/>
  <c r="N48" i="104"/>
  <c r="N49" i="104"/>
  <c r="N50" i="104"/>
  <c r="N51" i="104"/>
  <c r="N52" i="104"/>
  <c r="N33" i="104"/>
  <c r="H34" i="104"/>
  <c r="H35" i="104"/>
  <c r="H36" i="104"/>
  <c r="H37" i="104"/>
  <c r="H38" i="104"/>
  <c r="H39" i="104"/>
  <c r="H40" i="104"/>
  <c r="H41" i="104"/>
  <c r="H42" i="104"/>
  <c r="H43" i="104"/>
  <c r="H44" i="104"/>
  <c r="H45" i="104"/>
  <c r="H46" i="104"/>
  <c r="H47" i="104"/>
  <c r="H48" i="104"/>
  <c r="H49" i="104"/>
  <c r="H50" i="104"/>
  <c r="H51" i="104"/>
  <c r="H52" i="104"/>
  <c r="H33" i="104"/>
  <c r="H25" i="90" l="1"/>
  <c r="E51" i="90" s="1"/>
  <c r="AD8" i="68"/>
  <c r="AD7" i="68" s="1"/>
  <c r="AC40" i="79" l="1"/>
  <c r="Q45" i="68"/>
  <c r="Q39" i="68"/>
  <c r="AB38" i="68" s="1"/>
  <c r="H51" i="90"/>
  <c r="U10" i="79"/>
  <c r="AC7" i="78"/>
  <c r="C42" i="78" s="1"/>
  <c r="Q42" i="68" l="1"/>
  <c r="M27" i="105"/>
  <c r="Q21" i="105"/>
  <c r="L21" i="105"/>
  <c r="AA16" i="105"/>
  <c r="M28" i="105" l="1"/>
  <c r="V9" i="104" l="1"/>
  <c r="N6" i="104"/>
  <c r="G6" i="104"/>
  <c r="F18" i="103"/>
  <c r="D18" i="103"/>
  <c r="F66" i="102"/>
  <c r="C66" i="102"/>
  <c r="C54" i="102"/>
  <c r="F25" i="102"/>
  <c r="F14" i="102"/>
  <c r="F7" i="102"/>
  <c r="F54" i="102" s="1"/>
  <c r="F3" i="102"/>
  <c r="V6" i="104" l="1"/>
  <c r="AA29" i="104" s="1"/>
  <c r="AA22" i="104"/>
  <c r="AF22" i="104"/>
  <c r="C67" i="102"/>
  <c r="F67" i="102"/>
  <c r="G54" i="102"/>
  <c r="G66" i="102"/>
  <c r="AD9" i="104" l="1"/>
  <c r="AA28" i="104" s="1"/>
  <c r="AF29" i="104"/>
  <c r="G69" i="102"/>
  <c r="G71" i="102" s="1"/>
  <c r="G76" i="102" s="1"/>
  <c r="G67" i="102"/>
  <c r="AF28" i="104" l="1"/>
  <c r="S23" i="78"/>
  <c r="K23" i="78" l="1"/>
  <c r="C23" i="78"/>
  <c r="AC22" i="78" s="1"/>
  <c r="U9" i="79" l="1"/>
  <c r="S27" i="79" l="1"/>
  <c r="K27" i="79"/>
  <c r="C27" i="79"/>
  <c r="AC26" i="79" l="1"/>
  <c r="AC25" i="78" l="1"/>
  <c r="J16" i="88"/>
  <c r="J21" i="88" s="1"/>
  <c r="N5" i="88"/>
  <c r="L4" i="88"/>
  <c r="L24" i="79" l="1"/>
  <c r="C24" i="79"/>
  <c r="AC34" i="78" l="1"/>
  <c r="P53" i="78" s="1"/>
  <c r="T20" i="78"/>
  <c r="L20" i="78"/>
  <c r="AC19" i="78" s="1"/>
  <c r="AC28" i="79" l="1"/>
  <c r="T24" i="79"/>
  <c r="AC23" i="79" s="1"/>
  <c r="M16" i="88" l="1"/>
  <c r="N9" i="88"/>
  <c r="N8" i="88"/>
  <c r="N7" i="88"/>
  <c r="N6" i="88"/>
  <c r="L8" i="88"/>
  <c r="L7" i="88"/>
  <c r="L6" i="88"/>
  <c r="L18" i="88" l="1"/>
  <c r="L15" i="88" l="1"/>
  <c r="L13" i="88"/>
  <c r="L12" i="88"/>
  <c r="L11" i="88"/>
  <c r="L10" i="88"/>
  <c r="L5" i="88"/>
  <c r="L19" i="88"/>
  <c r="L16" i="88" l="1"/>
  <c r="AB12" i="79"/>
  <c r="T21" i="79"/>
  <c r="L21" i="79"/>
  <c r="C21" i="79" l="1"/>
  <c r="AC20" i="79" s="1"/>
  <c r="T17" i="78"/>
  <c r="L17" i="78"/>
  <c r="C17" i="78"/>
  <c r="AC9" i="78"/>
  <c r="K17" i="88" l="1"/>
  <c r="L21" i="88"/>
  <c r="K16" i="88"/>
  <c r="N14" i="88"/>
  <c r="N13" i="88"/>
  <c r="N12" i="88"/>
  <c r="N10" i="88"/>
  <c r="N4" i="88"/>
  <c r="K21" i="88" l="1"/>
  <c r="N16" i="88"/>
  <c r="M11" i="79" l="1"/>
  <c r="AB10" i="79" s="1"/>
  <c r="D17" i="68" l="1"/>
  <c r="AD11" i="68"/>
  <c r="D42" i="68" s="1"/>
  <c r="AB41" i="68" s="1"/>
  <c r="AC16" i="78"/>
  <c r="AC29" i="78" s="1"/>
  <c r="P42" i="78" s="1"/>
  <c r="AC32" i="79" l="1"/>
  <c r="AC39" i="79" s="1"/>
  <c r="Q17" i="68"/>
  <c r="AA41" i="78"/>
  <c r="Q28" i="68" l="1"/>
  <c r="AB16" i="68"/>
  <c r="D28" i="68"/>
  <c r="AC36" i="78"/>
  <c r="C53" i="78" s="1"/>
  <c r="AA52" i="78" s="1"/>
  <c r="AB27" i="68" l="1"/>
</calcChain>
</file>

<file path=xl/sharedStrings.xml><?xml version="1.0" encoding="utf-8"?>
<sst xmlns="http://schemas.openxmlformats.org/spreadsheetml/2006/main" count="1274" uniqueCount="756">
  <si>
    <t>弾力運用の要件</t>
    <rPh sb="0" eb="2">
      <t>ダンリョク</t>
    </rPh>
    <rPh sb="2" eb="4">
      <t>ウンヨウ</t>
    </rPh>
    <rPh sb="5" eb="7">
      <t>ヨウケン</t>
    </rPh>
    <phoneticPr fontId="10"/>
  </si>
  <si>
    <t>円</t>
  </si>
  <si>
    <t>貸付をしていない</t>
    <rPh sb="0" eb="2">
      <t>カシツケ</t>
    </rPh>
    <phoneticPr fontId="10"/>
  </si>
  <si>
    <t>給与規程の整備や適正な給与水準の維持等、人件費の運用が適正である</t>
    <rPh sb="0" eb="2">
      <t>キュウヨ</t>
    </rPh>
    <rPh sb="2" eb="4">
      <t>キテイ</t>
    </rPh>
    <rPh sb="5" eb="7">
      <t>セイビ</t>
    </rPh>
    <rPh sb="8" eb="10">
      <t>テキセイ</t>
    </rPh>
    <rPh sb="11" eb="13">
      <t>キュウヨ</t>
    </rPh>
    <rPh sb="13" eb="15">
      <t>スイジュン</t>
    </rPh>
    <rPh sb="16" eb="18">
      <t>イジ</t>
    </rPh>
    <rPh sb="18" eb="19">
      <t>ナド</t>
    </rPh>
    <rPh sb="20" eb="21">
      <t>ジン</t>
    </rPh>
    <rPh sb="21" eb="22">
      <t>ケン</t>
    </rPh>
    <rPh sb="22" eb="23">
      <t>ヒ</t>
    </rPh>
    <rPh sb="24" eb="26">
      <t>ウンヨウ</t>
    </rPh>
    <rPh sb="27" eb="29">
      <t>テキセイ</t>
    </rPh>
    <phoneticPr fontId="10"/>
  </si>
  <si>
    <t>給食について、必要な栄養量が確保され、嗜好を生かした調理がなされているとともに、日常生活にかかる諸経費が適正に確保されている</t>
    <rPh sb="0" eb="2">
      <t>キュウショク</t>
    </rPh>
    <rPh sb="7" eb="9">
      <t>ヒツヨウ</t>
    </rPh>
    <rPh sb="10" eb="12">
      <t>エイヨウ</t>
    </rPh>
    <rPh sb="12" eb="13">
      <t>リョウ</t>
    </rPh>
    <rPh sb="14" eb="16">
      <t>カクホ</t>
    </rPh>
    <rPh sb="19" eb="21">
      <t>シコウ</t>
    </rPh>
    <rPh sb="22" eb="23">
      <t>イ</t>
    </rPh>
    <rPh sb="26" eb="28">
      <t>チョウリ</t>
    </rPh>
    <phoneticPr fontId="10"/>
  </si>
  <si>
    <t>入所児童にかかる保育が、国の保育所保育指針を踏まえているとともに、処遇上必要な設備が整備されているなど、児童の処遇が適切である</t>
    <rPh sb="0" eb="2">
      <t>ニュウショ</t>
    </rPh>
    <rPh sb="2" eb="4">
      <t>ジドウ</t>
    </rPh>
    <rPh sb="8" eb="10">
      <t>ホイク</t>
    </rPh>
    <rPh sb="12" eb="13">
      <t>クニ</t>
    </rPh>
    <rPh sb="14" eb="16">
      <t>ホイク</t>
    </rPh>
    <rPh sb="16" eb="17">
      <t>ショ</t>
    </rPh>
    <rPh sb="17" eb="19">
      <t>ホイク</t>
    </rPh>
    <rPh sb="19" eb="21">
      <t>シシン</t>
    </rPh>
    <rPh sb="22" eb="23">
      <t>フ</t>
    </rPh>
    <phoneticPr fontId="10"/>
  </si>
  <si>
    <t>法人役員、施設長、職員が研修に参加するなど、資質向上に努めている</t>
    <rPh sb="0" eb="2">
      <t>ホウジン</t>
    </rPh>
    <rPh sb="2" eb="4">
      <t>ヤクイン</t>
    </rPh>
    <rPh sb="5" eb="7">
      <t>シセツ</t>
    </rPh>
    <rPh sb="7" eb="8">
      <t>チョウ</t>
    </rPh>
    <rPh sb="9" eb="11">
      <t>ショクイン</t>
    </rPh>
    <rPh sb="12" eb="14">
      <t>ケンシュウ</t>
    </rPh>
    <rPh sb="15" eb="17">
      <t>サンカ</t>
    </rPh>
    <rPh sb="22" eb="24">
      <t>シシツ</t>
    </rPh>
    <rPh sb="24" eb="26">
      <t>コウジョウ</t>
    </rPh>
    <rPh sb="27" eb="28">
      <t>ツト</t>
    </rPh>
    <phoneticPr fontId="10"/>
  </si>
  <si>
    <t>保育所以外の事業を含む法人全体の運営において問題がない</t>
    <rPh sb="0" eb="2">
      <t>ホイク</t>
    </rPh>
    <rPh sb="2" eb="3">
      <t>ショ</t>
    </rPh>
    <rPh sb="3" eb="5">
      <t>イガイ</t>
    </rPh>
    <rPh sb="6" eb="8">
      <t>ジギョウ</t>
    </rPh>
    <rPh sb="9" eb="10">
      <t>フク</t>
    </rPh>
    <rPh sb="11" eb="13">
      <t>ホウジン</t>
    </rPh>
    <rPh sb="13" eb="15">
      <t>ゼンタイ</t>
    </rPh>
    <rPh sb="16" eb="18">
      <t>ウンエイ</t>
    </rPh>
    <rPh sb="22" eb="24">
      <t>モンダイ</t>
    </rPh>
    <phoneticPr fontId="10"/>
  </si>
  <si>
    <t>資金収支計算書等を保育所に備え付け、閲覧に供している</t>
    <rPh sb="0" eb="2">
      <t>シキン</t>
    </rPh>
    <rPh sb="2" eb="4">
      <t>シュウシ</t>
    </rPh>
    <rPh sb="4" eb="7">
      <t>ケイサンショ</t>
    </rPh>
    <rPh sb="7" eb="8">
      <t>トウ</t>
    </rPh>
    <phoneticPr fontId="10"/>
  </si>
  <si>
    <t>状況</t>
    <rPh sb="0" eb="2">
      <t>ジョウキョウ</t>
    </rPh>
    <phoneticPr fontId="10"/>
  </si>
  <si>
    <t>いる</t>
    <phoneticPr fontId="10"/>
  </si>
  <si>
    <t>いない</t>
    <phoneticPr fontId="10"/>
  </si>
  <si>
    <t>適正である</t>
    <rPh sb="0" eb="2">
      <t>テキセイ</t>
    </rPh>
    <phoneticPr fontId="10"/>
  </si>
  <si>
    <t>適正でない</t>
    <rPh sb="0" eb="2">
      <t>テキセイ</t>
    </rPh>
    <phoneticPr fontId="10"/>
  </si>
  <si>
    <t>適切である</t>
    <rPh sb="0" eb="2">
      <t>テキセツ</t>
    </rPh>
    <phoneticPr fontId="10"/>
  </si>
  <si>
    <t>適切でない</t>
    <rPh sb="0" eb="2">
      <t>テキセツ</t>
    </rPh>
    <phoneticPr fontId="10"/>
  </si>
  <si>
    <t>問題がない</t>
    <rPh sb="0" eb="2">
      <t>モンダイ</t>
    </rPh>
    <phoneticPr fontId="10"/>
  </si>
  <si>
    <t>問題がある</t>
    <rPh sb="0" eb="2">
      <t>モンダイ</t>
    </rPh>
    <phoneticPr fontId="10"/>
  </si>
  <si>
    <t>実施している</t>
    <rPh sb="0" eb="2">
      <t>ジッシ</t>
    </rPh>
    <phoneticPr fontId="10"/>
  </si>
  <si>
    <t>実施していない</t>
    <rPh sb="0" eb="2">
      <t>ジッシ</t>
    </rPh>
    <phoneticPr fontId="10"/>
  </si>
  <si>
    <t>状　　況</t>
    <rPh sb="0" eb="1">
      <t>ジョウ</t>
    </rPh>
    <rPh sb="3" eb="4">
      <t>キョウ</t>
    </rPh>
    <phoneticPr fontId="10"/>
  </si>
  <si>
    <t>≪「使用している」に当てはまる場合は以下にチェックを入れてください≫</t>
    <rPh sb="2" eb="4">
      <t>シヨウ</t>
    </rPh>
    <rPh sb="10" eb="11">
      <t>ア</t>
    </rPh>
    <rPh sb="15" eb="17">
      <t>バアイ</t>
    </rPh>
    <rPh sb="18" eb="20">
      <t>イカ</t>
    </rPh>
    <rPh sb="26" eb="27">
      <t>イ</t>
    </rPh>
    <phoneticPr fontId="10"/>
  </si>
  <si>
    <t>ない</t>
    <phoneticPr fontId="10"/>
  </si>
  <si>
    <t>状　況</t>
    <rPh sb="0" eb="1">
      <t>ジョウ</t>
    </rPh>
    <rPh sb="2" eb="3">
      <t>キョウ</t>
    </rPh>
    <phoneticPr fontId="10"/>
  </si>
  <si>
    <t>①</t>
    <phoneticPr fontId="10"/>
  </si>
  <si>
    <t>Ａ</t>
    <phoneticPr fontId="10"/>
  </si>
  <si>
    <t>限度枠</t>
    <rPh sb="0" eb="3">
      <t>ゲンドワク</t>
    </rPh>
    <phoneticPr fontId="10"/>
  </si>
  <si>
    <t>算出方法</t>
    <rPh sb="0" eb="2">
      <t>サンシュツ</t>
    </rPh>
    <rPh sb="2" eb="4">
      <t>ホウホウ</t>
    </rPh>
    <phoneticPr fontId="10"/>
  </si>
  <si>
    <t>計算上の充当限度額</t>
    <rPh sb="0" eb="3">
      <t>ケイサンジョウ</t>
    </rPh>
    <rPh sb="4" eb="6">
      <t>ジュウトウ</t>
    </rPh>
    <rPh sb="6" eb="8">
      <t>ゲンド</t>
    </rPh>
    <rPh sb="8" eb="9">
      <t>ガク</t>
    </rPh>
    <phoneticPr fontId="10"/>
  </si>
  <si>
    <t>前期末支払資金残高</t>
    <rPh sb="0" eb="3">
      <t>ゼンキマツ</t>
    </rPh>
    <rPh sb="3" eb="5">
      <t>シハラ</t>
    </rPh>
    <rPh sb="5" eb="7">
      <t>シキン</t>
    </rPh>
    <rPh sb="7" eb="9">
      <t>ザンダカ</t>
    </rPh>
    <phoneticPr fontId="10"/>
  </si>
  <si>
    <t>使　　　　　　　途</t>
    <rPh sb="0" eb="1">
      <t>ツカ</t>
    </rPh>
    <rPh sb="8" eb="9">
      <t>ト</t>
    </rPh>
    <phoneticPr fontId="10"/>
  </si>
  <si>
    <t>運営費支出額</t>
    <rPh sb="0" eb="3">
      <t>ウンエイヒ</t>
    </rPh>
    <rPh sb="3" eb="6">
      <t>シシュツガク</t>
    </rPh>
    <phoneticPr fontId="10"/>
  </si>
  <si>
    <t>使　　途</t>
    <rPh sb="0" eb="1">
      <t>ツカ</t>
    </rPh>
    <rPh sb="3" eb="4">
      <t>ト</t>
    </rPh>
    <phoneticPr fontId="10"/>
  </si>
  <si>
    <t>支出額</t>
    <rPh sb="0" eb="3">
      <t>シシュツガク</t>
    </rPh>
    <phoneticPr fontId="10"/>
  </si>
  <si>
    <t>⑤　費用充当及び事前協議等の確認（関連通知：横浜市事前協議事務取扱要領）</t>
    <rPh sb="8" eb="10">
      <t>ジゼン</t>
    </rPh>
    <rPh sb="10" eb="12">
      <t>キョウギ</t>
    </rPh>
    <rPh sb="12" eb="13">
      <t>トウ</t>
    </rPh>
    <rPh sb="17" eb="19">
      <t>カンレン</t>
    </rPh>
    <rPh sb="19" eb="21">
      <t>ツウチ</t>
    </rPh>
    <rPh sb="22" eb="25">
      <t>ヨコハマシ</t>
    </rPh>
    <rPh sb="25" eb="27">
      <t>ジゼン</t>
    </rPh>
    <rPh sb="27" eb="29">
      <t>キョウギ</t>
    </rPh>
    <rPh sb="29" eb="31">
      <t>ジム</t>
    </rPh>
    <rPh sb="31" eb="32">
      <t>ト</t>
    </rPh>
    <rPh sb="32" eb="33">
      <t>アツカ</t>
    </rPh>
    <rPh sb="33" eb="35">
      <t>ヨウリョウ</t>
    </rPh>
    <phoneticPr fontId="10"/>
  </si>
  <si>
    <t>計算上の充当限度額(a)</t>
    <rPh sb="0" eb="3">
      <t>ケイサンジョウ</t>
    </rPh>
    <rPh sb="4" eb="6">
      <t>ジュウトウ</t>
    </rPh>
    <rPh sb="6" eb="8">
      <t>ゲンド</t>
    </rPh>
    <rPh sb="8" eb="9">
      <t>ガク</t>
    </rPh>
    <phoneticPr fontId="10"/>
  </si>
  <si>
    <t>実際の充当額(b)</t>
    <rPh sb="0" eb="2">
      <t>ジッサイ</t>
    </rPh>
    <rPh sb="3" eb="5">
      <t>ジュウトウ</t>
    </rPh>
    <rPh sb="5" eb="6">
      <t>ガク</t>
    </rPh>
    <phoneticPr fontId="10"/>
  </si>
  <si>
    <t>要件の確認</t>
    <rPh sb="0" eb="2">
      <t>ヨウケン</t>
    </rPh>
    <rPh sb="3" eb="5">
      <t>カクニン</t>
    </rPh>
    <phoneticPr fontId="10"/>
  </si>
  <si>
    <t>に、金融機関に預け入れる</t>
    <phoneticPr fontId="10"/>
  </si>
  <si>
    <t>繰入金額：</t>
    <rPh sb="0" eb="2">
      <t>クリイレ</t>
    </rPh>
    <rPh sb="2" eb="4">
      <t>キンガク</t>
    </rPh>
    <phoneticPr fontId="10"/>
  </si>
  <si>
    <t>法人等から不足資金を繰り入れた</t>
    <rPh sb="0" eb="2">
      <t>ホウジン</t>
    </rPh>
    <rPh sb="2" eb="3">
      <t>トウ</t>
    </rPh>
    <rPh sb="5" eb="7">
      <t>フソク</t>
    </rPh>
    <rPh sb="7" eb="9">
      <t>シキン</t>
    </rPh>
    <rPh sb="10" eb="11">
      <t>ク</t>
    </rPh>
    <rPh sb="12" eb="13">
      <t>イ</t>
    </rPh>
    <phoneticPr fontId="10"/>
  </si>
  <si>
    <t>賃金台帳と総勘定元帳の金額が一致</t>
    <rPh sb="0" eb="2">
      <t>チンギン</t>
    </rPh>
    <rPh sb="2" eb="4">
      <t>ダイチョウ</t>
    </rPh>
    <rPh sb="5" eb="8">
      <t>ソウカンジョウ</t>
    </rPh>
    <rPh sb="8" eb="10">
      <t>モトチョウ</t>
    </rPh>
    <rPh sb="11" eb="13">
      <t>キンガク</t>
    </rPh>
    <rPh sb="14" eb="16">
      <t>イッチ</t>
    </rPh>
    <phoneticPr fontId="10"/>
  </si>
  <si>
    <t>利用なし</t>
    <rPh sb="0" eb="2">
      <t>リヨウ</t>
    </rPh>
    <phoneticPr fontId="10"/>
  </si>
  <si>
    <t>該当なし</t>
    <rPh sb="0" eb="2">
      <t>ガイトウ</t>
    </rPh>
    <phoneticPr fontId="10"/>
  </si>
  <si>
    <t>していない</t>
    <phoneticPr fontId="10"/>
  </si>
  <si>
    <t>Ｂ</t>
    <phoneticPr fontId="10"/>
  </si>
  <si>
    <t>Ｃ</t>
    <phoneticPr fontId="10"/>
  </si>
  <si>
    <t>Ｄ</t>
    <phoneticPr fontId="10"/>
  </si>
  <si>
    <t>Ｅ</t>
    <phoneticPr fontId="10"/>
  </si>
  <si>
    <t>Ｆ</t>
    <phoneticPr fontId="10"/>
  </si>
  <si>
    <t>Ｇ</t>
    <phoneticPr fontId="10"/>
  </si>
  <si>
    <t>Ｈ</t>
    <phoneticPr fontId="10"/>
  </si>
  <si>
    <t>Ｉ</t>
    <phoneticPr fontId="10"/>
  </si>
  <si>
    <t>ある</t>
    <phoneticPr fontId="10"/>
  </si>
  <si>
    <t>寄附金により支出した</t>
    <rPh sb="0" eb="2">
      <t>キフ</t>
    </rPh>
    <rPh sb="2" eb="3">
      <t>キン</t>
    </rPh>
    <rPh sb="6" eb="8">
      <t>シシュツ</t>
    </rPh>
    <phoneticPr fontId="10"/>
  </si>
  <si>
    <t>寄附金額：</t>
    <rPh sb="0" eb="2">
      <t>キフ</t>
    </rPh>
    <rPh sb="2" eb="4">
      <t>キンガク</t>
    </rPh>
    <phoneticPr fontId="10"/>
  </si>
  <si>
    <t>もれなく計上</t>
    <rPh sb="4" eb="6">
      <t>ケイジョウ</t>
    </rPh>
    <phoneticPr fontId="10"/>
  </si>
  <si>
    <t>円</t>
    <rPh sb="0" eb="1">
      <t>エン</t>
    </rPh>
    <phoneticPr fontId="10"/>
  </si>
  <si>
    <t>月</t>
    <rPh sb="0" eb="1">
      <t>ツキ</t>
    </rPh>
    <phoneticPr fontId="10"/>
  </si>
  <si>
    <t>年</t>
    <rPh sb="0" eb="1">
      <t>ネン</t>
    </rPh>
    <phoneticPr fontId="10"/>
  </si>
  <si>
    <t>区分</t>
    <rPh sb="0" eb="2">
      <t>クブン</t>
    </rPh>
    <phoneticPr fontId="10"/>
  </si>
  <si>
    <t>日</t>
    <rPh sb="0" eb="1">
      <t>ヒ</t>
    </rPh>
    <phoneticPr fontId="10"/>
  </si>
  <si>
    <t>収入後</t>
    <rPh sb="0" eb="2">
      <t>シュウニュウ</t>
    </rPh>
    <rPh sb="2" eb="3">
      <t>アト</t>
    </rPh>
    <phoneticPr fontId="10"/>
  </si>
  <si>
    <t>提出</t>
    <rPh sb="0" eb="2">
      <t>テイシュツ</t>
    </rPh>
    <phoneticPr fontId="10"/>
  </si>
  <si>
    <t>＊</t>
    <phoneticPr fontId="10"/>
  </si>
  <si>
    <t>その他（詳しく記入）　（「何も行わなかった場合」もこちらにその旨記入）</t>
    <rPh sb="2" eb="3">
      <t>ホカ</t>
    </rPh>
    <rPh sb="4" eb="5">
      <t>クワ</t>
    </rPh>
    <rPh sb="7" eb="9">
      <t>キニュウ</t>
    </rPh>
    <rPh sb="31" eb="32">
      <t>ムネ</t>
    </rPh>
    <rPh sb="32" eb="34">
      <t>キニュウ</t>
    </rPh>
    <phoneticPr fontId="10"/>
  </si>
  <si>
    <t>内訳</t>
    <rPh sb="0" eb="2">
      <t>ウチワケ</t>
    </rPh>
    <phoneticPr fontId="10"/>
  </si>
  <si>
    <t>小口現金残高</t>
    <rPh sb="0" eb="1">
      <t>ショウ</t>
    </rPh>
    <rPh sb="1" eb="2">
      <t>クチ</t>
    </rPh>
    <rPh sb="2" eb="4">
      <t>ゲンキン</t>
    </rPh>
    <rPh sb="4" eb="6">
      <t>ザンダカ</t>
    </rPh>
    <phoneticPr fontId="10"/>
  </si>
  <si>
    <t>している</t>
    <phoneticPr fontId="10"/>
  </si>
  <si>
    <t>契約の種別</t>
    <rPh sb="0" eb="2">
      <t>ケイヤク</t>
    </rPh>
    <rPh sb="3" eb="5">
      <t>シュベツ</t>
    </rPh>
    <phoneticPr fontId="10"/>
  </si>
  <si>
    <t>領収書</t>
    <rPh sb="0" eb="3">
      <t>リョウシュウショ</t>
    </rPh>
    <phoneticPr fontId="10"/>
  </si>
  <si>
    <t>封筒に確認印</t>
    <rPh sb="0" eb="2">
      <t>フウトウ</t>
    </rPh>
    <rPh sb="3" eb="5">
      <t>カクニン</t>
    </rPh>
    <rPh sb="5" eb="6">
      <t>イン</t>
    </rPh>
    <phoneticPr fontId="10"/>
  </si>
  <si>
    <t>①　現金</t>
    <rPh sb="2" eb="4">
      <t>ゲンキン</t>
    </rPh>
    <phoneticPr fontId="10"/>
  </si>
  <si>
    <t>証ひょうを適切に整理・保存</t>
    <rPh sb="0" eb="1">
      <t>アカシ</t>
    </rPh>
    <rPh sb="5" eb="7">
      <t>テキセツ</t>
    </rPh>
    <rPh sb="8" eb="10">
      <t>セイリ</t>
    </rPh>
    <rPh sb="11" eb="13">
      <t>ホゾン</t>
    </rPh>
    <phoneticPr fontId="10"/>
  </si>
  <si>
    <t>借入金を適切に計上</t>
    <rPh sb="0" eb="3">
      <t>カリイレキン</t>
    </rPh>
    <rPh sb="4" eb="6">
      <t>テキセツ</t>
    </rPh>
    <rPh sb="7" eb="9">
      <t>ケイジョウ</t>
    </rPh>
    <phoneticPr fontId="10"/>
  </si>
  <si>
    <t>未払金を適切に計上</t>
    <rPh sb="0" eb="1">
      <t>ミ</t>
    </rPh>
    <rPh sb="1" eb="2">
      <t>バライ</t>
    </rPh>
    <rPh sb="2" eb="3">
      <t>キン</t>
    </rPh>
    <rPh sb="4" eb="6">
      <t>テキセツ</t>
    </rPh>
    <rPh sb="7" eb="9">
      <t>ケイジョウ</t>
    </rPh>
    <phoneticPr fontId="10"/>
  </si>
  <si>
    <t>決算の整合性</t>
    <rPh sb="0" eb="2">
      <t>ケッサン</t>
    </rPh>
    <rPh sb="3" eb="6">
      <t>セイゴウセイ</t>
    </rPh>
    <phoneticPr fontId="10"/>
  </si>
  <si>
    <t>していないものがある</t>
    <phoneticPr fontId="10"/>
  </si>
  <si>
    <t>していない場合がある</t>
    <rPh sb="5" eb="7">
      <t>バアイ</t>
    </rPh>
    <phoneticPr fontId="10"/>
  </si>
  <si>
    <t>ない場合がある</t>
    <rPh sb="2" eb="4">
      <t>バアイ</t>
    </rPh>
    <phoneticPr fontId="10"/>
  </si>
  <si>
    <t>人件費</t>
    <rPh sb="0" eb="3">
      <t>ジンケンヒ</t>
    </rPh>
    <phoneticPr fontId="10"/>
  </si>
  <si>
    <t>支出根拠</t>
    <rPh sb="0" eb="2">
      <t>シシュツ</t>
    </rPh>
    <rPh sb="2" eb="4">
      <t>コンキョ</t>
    </rPh>
    <phoneticPr fontId="10"/>
  </si>
  <si>
    <t>現金給付の際、受取人の領収印</t>
    <rPh sb="0" eb="2">
      <t>ゲンキン</t>
    </rPh>
    <rPh sb="2" eb="4">
      <t>キュウフ</t>
    </rPh>
    <rPh sb="5" eb="6">
      <t>サイ</t>
    </rPh>
    <rPh sb="7" eb="10">
      <t>ウケトリニン</t>
    </rPh>
    <rPh sb="11" eb="13">
      <t>リョウシュウ</t>
    </rPh>
    <rPh sb="13" eb="14">
      <t>イン</t>
    </rPh>
    <phoneticPr fontId="10"/>
  </si>
  <si>
    <t>駐車場の利用記録</t>
    <rPh sb="0" eb="3">
      <t>チュウシャジョウ</t>
    </rPh>
    <rPh sb="4" eb="6">
      <t>リヨウ</t>
    </rPh>
    <rPh sb="6" eb="8">
      <t>キロク</t>
    </rPh>
    <phoneticPr fontId="10"/>
  </si>
  <si>
    <t>タクシーの利用記録</t>
    <rPh sb="5" eb="7">
      <t>リヨウ</t>
    </rPh>
    <rPh sb="7" eb="9">
      <t>キロク</t>
    </rPh>
    <phoneticPr fontId="10"/>
  </si>
  <si>
    <t>高速道路の利用記録</t>
    <rPh sb="0" eb="2">
      <t>コウソク</t>
    </rPh>
    <rPh sb="2" eb="4">
      <t>ドウロ</t>
    </rPh>
    <rPh sb="5" eb="7">
      <t>リヨウ</t>
    </rPh>
    <rPh sb="7" eb="9">
      <t>キロク</t>
    </rPh>
    <phoneticPr fontId="10"/>
  </si>
  <si>
    <t>旅費支出額の算出根拠</t>
    <rPh sb="0" eb="2">
      <t>リョヒ</t>
    </rPh>
    <rPh sb="2" eb="5">
      <t>シシュツガク</t>
    </rPh>
    <rPh sb="6" eb="8">
      <t>サンシュツ</t>
    </rPh>
    <rPh sb="8" eb="10">
      <t>コンキョ</t>
    </rPh>
    <phoneticPr fontId="10"/>
  </si>
  <si>
    <t>小口現金</t>
    <rPh sb="0" eb="2">
      <t>コグチ</t>
    </rPh>
    <rPh sb="2" eb="4">
      <t>ゲンキン</t>
    </rPh>
    <phoneticPr fontId="10"/>
  </si>
  <si>
    <t>現金収入</t>
    <rPh sb="0" eb="2">
      <t>ゲンキン</t>
    </rPh>
    <rPh sb="2" eb="4">
      <t>シュウニュウ</t>
    </rPh>
    <phoneticPr fontId="10"/>
  </si>
  <si>
    <t>資産</t>
    <rPh sb="0" eb="2">
      <t>シサン</t>
    </rPh>
    <phoneticPr fontId="10"/>
  </si>
  <si>
    <t>負債</t>
    <rPh sb="0" eb="2">
      <t>フサイ</t>
    </rPh>
    <phoneticPr fontId="10"/>
  </si>
  <si>
    <t>確　認　項　目</t>
    <rPh sb="0" eb="1">
      <t>アキラ</t>
    </rPh>
    <rPh sb="2" eb="3">
      <t>シノブ</t>
    </rPh>
    <rPh sb="4" eb="5">
      <t>コウ</t>
    </rPh>
    <rPh sb="6" eb="7">
      <t>メ</t>
    </rPh>
    <phoneticPr fontId="10"/>
  </si>
  <si>
    <t>状況・自己点検</t>
    <rPh sb="0" eb="1">
      <t>ジョウ</t>
    </rPh>
    <rPh sb="1" eb="2">
      <t>キョウ</t>
    </rPh>
    <rPh sb="3" eb="5">
      <t>ジコ</t>
    </rPh>
    <rPh sb="5" eb="7">
      <t>テンケン</t>
    </rPh>
    <phoneticPr fontId="10"/>
  </si>
  <si>
    <t>Ⅲ　前期末支払資金残高</t>
    <rPh sb="2" eb="5">
      <t>ゼンキマツ</t>
    </rPh>
    <rPh sb="5" eb="7">
      <t>シハラ</t>
    </rPh>
    <rPh sb="7" eb="9">
      <t>シキン</t>
    </rPh>
    <rPh sb="9" eb="11">
      <t>ザンダカ</t>
    </rPh>
    <phoneticPr fontId="10"/>
  </si>
  <si>
    <t>その他</t>
    <rPh sb="2" eb="3">
      <t>タ</t>
    </rPh>
    <phoneticPr fontId="10"/>
  </si>
  <si>
    <t>Ⅰ</t>
    <phoneticPr fontId="10"/>
  </si>
  <si>
    <t>Ⅱ</t>
    <phoneticPr fontId="10"/>
  </si>
  <si>
    <t>（</t>
    <phoneticPr fontId="10"/>
  </si>
  <si>
    <t>年度</t>
    <phoneticPr fontId="10"/>
  </si>
  <si>
    <t>＜記入上の注意＞</t>
    <phoneticPr fontId="10"/>
  </si>
  <si>
    <t>②</t>
    <phoneticPr fontId="10"/>
  </si>
  <si>
    <t>第２５４号通知１（５）
別表３
取扱要綱第２条５項</t>
    <rPh sb="0" eb="1">
      <t>ダイ</t>
    </rPh>
    <rPh sb="4" eb="5">
      <t>ゴウ</t>
    </rPh>
    <rPh sb="5" eb="7">
      <t>ツウチ</t>
    </rPh>
    <rPh sb="12" eb="14">
      <t>ベッピョウ</t>
    </rPh>
    <rPh sb="16" eb="18">
      <t>トリアツカイ</t>
    </rPh>
    <rPh sb="18" eb="20">
      <t>ヨウコウ</t>
    </rPh>
    <rPh sb="20" eb="21">
      <t>ダイ</t>
    </rPh>
    <rPh sb="22" eb="23">
      <t>ジョウ</t>
    </rPh>
    <rPh sb="24" eb="25">
      <t>コウ</t>
    </rPh>
    <phoneticPr fontId="10"/>
  </si>
  <si>
    <t>賃借料加算分</t>
    <rPh sb="0" eb="3">
      <t>チンシャクリョウ</t>
    </rPh>
    <rPh sb="3" eb="5">
      <t>カサン</t>
    </rPh>
    <rPh sb="5" eb="6">
      <t>ブン</t>
    </rPh>
    <phoneticPr fontId="10"/>
  </si>
  <si>
    <t>(　)</t>
  </si>
  <si>
    <t>）</t>
    <phoneticPr fontId="10"/>
  </si>
  <si>
    <t xml:space="preserve">①
</t>
    <phoneticPr fontId="10"/>
  </si>
  <si>
    <t xml:space="preserve">ア
</t>
    <phoneticPr fontId="10"/>
  </si>
  <si>
    <t xml:space="preserve">イ
</t>
    <phoneticPr fontId="10"/>
  </si>
  <si>
    <t>第三者評価受審加算の認定を受け、その受審結果についても公表を行い、サービスの向上に努めている</t>
    <rPh sb="7" eb="9">
      <t>カサン</t>
    </rPh>
    <rPh sb="10" eb="12">
      <t>ニンテイ</t>
    </rPh>
    <rPh sb="13" eb="14">
      <t>ウ</t>
    </rPh>
    <rPh sb="18" eb="19">
      <t>ジュ</t>
    </rPh>
    <rPh sb="19" eb="20">
      <t>シン</t>
    </rPh>
    <rPh sb="20" eb="22">
      <t>ケッカ</t>
    </rPh>
    <rPh sb="30" eb="31">
      <t>オコナ</t>
    </rPh>
    <rPh sb="38" eb="40">
      <t>コウジョウ</t>
    </rPh>
    <rPh sb="41" eb="42">
      <t>ツト</t>
    </rPh>
    <phoneticPr fontId="10"/>
  </si>
  <si>
    <t>Ｊ</t>
    <phoneticPr fontId="10"/>
  </si>
  <si>
    <t>同一の設置者が設置する、他の保育所の（１）～（５）に係る費用</t>
    <rPh sb="0" eb="2">
      <t>ドウイツ</t>
    </rPh>
    <rPh sb="3" eb="6">
      <t>セッチシャ</t>
    </rPh>
    <rPh sb="7" eb="9">
      <t>セッチ</t>
    </rPh>
    <rPh sb="12" eb="13">
      <t>タ</t>
    </rPh>
    <rPh sb="14" eb="16">
      <t>ホイク</t>
    </rPh>
    <rPh sb="16" eb="17">
      <t>ショ</t>
    </rPh>
    <phoneticPr fontId="10"/>
  </si>
  <si>
    <t>（１）～（６）の合計額</t>
    <rPh sb="8" eb="10">
      <t>ゴウケイ</t>
    </rPh>
    <rPh sb="10" eb="11">
      <t>ガク</t>
    </rPh>
    <phoneticPr fontId="10"/>
  </si>
  <si>
    <t>賃借料補助金額</t>
    <rPh sb="0" eb="3">
      <t>チンシャクリョウ</t>
    </rPh>
    <rPh sb="3" eb="5">
      <t>ホジョ</t>
    </rPh>
    <rPh sb="5" eb="7">
      <t>キンガク</t>
    </rPh>
    <phoneticPr fontId="10"/>
  </si>
  <si>
    <t>償還金補助金額等</t>
    <rPh sb="0" eb="3">
      <t>ショウカンキン</t>
    </rPh>
    <rPh sb="3" eb="5">
      <t>ホジョ</t>
    </rPh>
    <rPh sb="5" eb="7">
      <t>キンガク</t>
    </rPh>
    <rPh sb="7" eb="8">
      <t>トウ</t>
    </rPh>
    <phoneticPr fontId="10"/>
  </si>
  <si>
    <t>（１）～（５）の合計額</t>
    <rPh sb="8" eb="10">
      <t>ゴウケイ</t>
    </rPh>
    <rPh sb="10" eb="11">
      <t>ガク</t>
    </rPh>
    <phoneticPr fontId="10"/>
  </si>
  <si>
    <t>（１）</t>
    <phoneticPr fontId="10"/>
  </si>
  <si>
    <t>（２）</t>
    <phoneticPr fontId="10"/>
  </si>
  <si>
    <t>前期末支払資金残高</t>
  </si>
  <si>
    <t>当期末支払資金残高</t>
  </si>
  <si>
    <t>（３）期末支払資金残高及び積立資産について</t>
    <rPh sb="15" eb="17">
      <t>シサン</t>
    </rPh>
    <phoneticPr fontId="10"/>
  </si>
  <si>
    <t>口座番号
（下３桁）</t>
    <rPh sb="0" eb="2">
      <t>コウザ</t>
    </rPh>
    <rPh sb="2" eb="4">
      <t>バンゴウ</t>
    </rPh>
    <rPh sb="6" eb="7">
      <t>シタ</t>
    </rPh>
    <rPh sb="8" eb="9">
      <t>ケタ</t>
    </rPh>
    <phoneticPr fontId="10"/>
  </si>
  <si>
    <t>　</t>
  </si>
  <si>
    <t>流動資産</t>
    <rPh sb="0" eb="2">
      <t>リュウドウ</t>
    </rPh>
    <rPh sb="2" eb="4">
      <t>シサン</t>
    </rPh>
    <phoneticPr fontId="10"/>
  </si>
  <si>
    <t>固定資産</t>
    <rPh sb="0" eb="2">
      <t>コテイ</t>
    </rPh>
    <rPh sb="2" eb="4">
      <t>シサン</t>
    </rPh>
    <phoneticPr fontId="10"/>
  </si>
  <si>
    <t>取引金融機関等名</t>
    <rPh sb="0" eb="2">
      <t>トリヒキ</t>
    </rPh>
    <rPh sb="2" eb="4">
      <t>キンユウ</t>
    </rPh>
    <rPh sb="4" eb="6">
      <t>キカン</t>
    </rPh>
    <rPh sb="6" eb="7">
      <t>トウ</t>
    </rPh>
    <rPh sb="7" eb="8">
      <t>メイ</t>
    </rPh>
    <phoneticPr fontId="10"/>
  </si>
  <si>
    <t>内訳(円)</t>
    <rPh sb="0" eb="2">
      <t>ウチワケ</t>
    </rPh>
    <phoneticPr fontId="10"/>
  </si>
  <si>
    <t>委託費の
処遇改善基礎分相当額</t>
    <rPh sb="0" eb="2">
      <t>イタク</t>
    </rPh>
    <rPh sb="2" eb="3">
      <t>ヒ</t>
    </rPh>
    <rPh sb="5" eb="7">
      <t>ショグウ</t>
    </rPh>
    <rPh sb="7" eb="9">
      <t>カイゼン</t>
    </rPh>
    <rPh sb="9" eb="11">
      <t>キソ</t>
    </rPh>
    <rPh sb="11" eb="12">
      <t>ブン</t>
    </rPh>
    <rPh sb="12" eb="14">
      <t>ソウトウ</t>
    </rPh>
    <rPh sb="14" eb="15">
      <t>ガク</t>
    </rPh>
    <phoneticPr fontId="10"/>
  </si>
  <si>
    <t>保育所の建物、設備の整備・修繕、環境の改善、土地の取得等に要した経費</t>
    <rPh sb="0" eb="2">
      <t>ホイク</t>
    </rPh>
    <rPh sb="2" eb="3">
      <t>ショ</t>
    </rPh>
    <phoneticPr fontId="10"/>
  </si>
  <si>
    <t>上記（１）・（２）の経費に係る借入金（利息部分も含む）の償還金</t>
    <rPh sb="0" eb="2">
      <t>ジョウキ</t>
    </rPh>
    <rPh sb="10" eb="12">
      <t>ケイヒ</t>
    </rPh>
    <rPh sb="13" eb="14">
      <t>カカ</t>
    </rPh>
    <rPh sb="19" eb="21">
      <t>リソク</t>
    </rPh>
    <rPh sb="21" eb="23">
      <t>ブブン</t>
    </rPh>
    <rPh sb="24" eb="25">
      <t>フク</t>
    </rPh>
    <phoneticPr fontId="10"/>
  </si>
  <si>
    <t>同一の設置者が設置する、他の保育所の（１）～（４）に係る費用</t>
    <rPh sb="0" eb="2">
      <t>ドウイツ</t>
    </rPh>
    <rPh sb="3" eb="6">
      <t>セッチシャ</t>
    </rPh>
    <rPh sb="7" eb="9">
      <t>セッチ</t>
    </rPh>
    <rPh sb="12" eb="13">
      <t>タ</t>
    </rPh>
    <rPh sb="14" eb="16">
      <t>ホイク</t>
    </rPh>
    <rPh sb="16" eb="17">
      <t>ショ</t>
    </rPh>
    <phoneticPr fontId="10"/>
  </si>
  <si>
    <t>（７）・（８）の合計額</t>
    <rPh sb="8" eb="10">
      <t>ゴウケイ</t>
    </rPh>
    <rPh sb="10" eb="11">
      <t>ガク</t>
    </rPh>
    <phoneticPr fontId="10"/>
  </si>
  <si>
    <t>国や横浜市の発出した保育所関係通知等に基づいて、委託費を運用しているかを確認します。</t>
    <rPh sb="0" eb="1">
      <t>クニ</t>
    </rPh>
    <rPh sb="2" eb="4">
      <t>ヨコハマ</t>
    </rPh>
    <rPh sb="4" eb="5">
      <t>シ</t>
    </rPh>
    <rPh sb="6" eb="7">
      <t>ハッ</t>
    </rPh>
    <rPh sb="7" eb="8">
      <t>デ</t>
    </rPh>
    <rPh sb="10" eb="12">
      <t>ホイク</t>
    </rPh>
    <rPh sb="12" eb="13">
      <t>ショ</t>
    </rPh>
    <rPh sb="24" eb="26">
      <t>イタク</t>
    </rPh>
    <phoneticPr fontId="10"/>
  </si>
  <si>
    <t>※</t>
  </si>
  <si>
    <t>（関連通知等：府子本第255号、横浜市事前協議事務取扱要領）</t>
    <rPh sb="1" eb="3">
      <t>カンレン</t>
    </rPh>
    <rPh sb="3" eb="5">
      <t>ツウチ</t>
    </rPh>
    <rPh sb="5" eb="6">
      <t>トウ</t>
    </rPh>
    <rPh sb="7" eb="8">
      <t>フ</t>
    </rPh>
    <rPh sb="8" eb="9">
      <t>シ</t>
    </rPh>
    <rPh sb="9" eb="10">
      <t>ホン</t>
    </rPh>
    <rPh sb="10" eb="11">
      <t>ダイ</t>
    </rPh>
    <rPh sb="14" eb="15">
      <t>ゴウ</t>
    </rPh>
    <rPh sb="16" eb="19">
      <t>ヨコハマシ</t>
    </rPh>
    <rPh sb="19" eb="21">
      <t>ジゼン</t>
    </rPh>
    <rPh sb="21" eb="23">
      <t>キョウギ</t>
    </rPh>
    <rPh sb="23" eb="25">
      <t>ジム</t>
    </rPh>
    <rPh sb="25" eb="26">
      <t>ト</t>
    </rPh>
    <rPh sb="26" eb="27">
      <t>アツカ</t>
    </rPh>
    <rPh sb="27" eb="29">
      <t>ヨウリョウ</t>
    </rPh>
    <phoneticPr fontId="10"/>
  </si>
  <si>
    <t xml:space="preserve"> 弾力運用の要件の確認</t>
    <rPh sb="1" eb="3">
      <t>ダンリョク</t>
    </rPh>
    <rPh sb="3" eb="5">
      <t>ウンヨウ</t>
    </rPh>
    <rPh sb="6" eb="8">
      <t>ヨウケン</t>
    </rPh>
    <rPh sb="9" eb="11">
      <t>カクニン</t>
    </rPh>
    <phoneticPr fontId="10"/>
  </si>
  <si>
    <t>弾力運用の前提要件</t>
    <rPh sb="0" eb="2">
      <t>ダンリョク</t>
    </rPh>
    <rPh sb="2" eb="4">
      <t>ウンヨウ</t>
    </rPh>
    <rPh sb="5" eb="7">
      <t>ゼンテイ</t>
    </rPh>
    <rPh sb="7" eb="9">
      <t>ヨウケン</t>
    </rPh>
    <phoneticPr fontId="10"/>
  </si>
  <si>
    <t>ａ</t>
    <phoneticPr fontId="10"/>
  </si>
  <si>
    <t>ｂ</t>
    <phoneticPr fontId="10"/>
  </si>
  <si>
    <t>本園が初</t>
    <rPh sb="0" eb="1">
      <t>ホン</t>
    </rPh>
    <rPh sb="1" eb="2">
      <t>エン</t>
    </rPh>
    <rPh sb="3" eb="4">
      <t>ハツ</t>
    </rPh>
    <phoneticPr fontId="10"/>
  </si>
  <si>
    <t>非該当</t>
    <rPh sb="0" eb="3">
      <t>ヒガイトウ</t>
    </rPh>
    <phoneticPr fontId="10"/>
  </si>
  <si>
    <t>ｃ</t>
    <phoneticPr fontId="10"/>
  </si>
  <si>
    <t>移行である</t>
    <rPh sb="0" eb="2">
      <t>イコウ</t>
    </rPh>
    <phoneticPr fontId="10"/>
  </si>
  <si>
    <t>移行でない</t>
    <rPh sb="0" eb="2">
      <t>イコウ</t>
    </rPh>
    <phoneticPr fontId="10"/>
  </si>
  <si>
    <t>委託費交付基準及び国の関連通知等による職員配置等が遵守されている</t>
    <rPh sb="0" eb="2">
      <t>イタク</t>
    </rPh>
    <rPh sb="2" eb="3">
      <t>ヒ</t>
    </rPh>
    <rPh sb="3" eb="5">
      <t>コウフ</t>
    </rPh>
    <rPh sb="5" eb="7">
      <t>キジュン</t>
    </rPh>
    <rPh sb="7" eb="8">
      <t>オヨ</t>
    </rPh>
    <rPh sb="9" eb="10">
      <t>クニ</t>
    </rPh>
    <rPh sb="11" eb="13">
      <t>カンレン</t>
    </rPh>
    <rPh sb="13" eb="15">
      <t>ツウチ</t>
    </rPh>
    <rPh sb="15" eb="16">
      <t>トウ</t>
    </rPh>
    <rPh sb="19" eb="21">
      <t>ショクイン</t>
    </rPh>
    <rPh sb="21" eb="23">
      <t>ハイチ</t>
    </rPh>
    <rPh sb="23" eb="24">
      <t>トウ</t>
    </rPh>
    <rPh sb="25" eb="27">
      <t>ジュンシュ</t>
    </rPh>
    <phoneticPr fontId="10"/>
  </si>
  <si>
    <t>入所者等に対して苦情解決の仕組みが周知されており、第三者委員を設置して適切な対応を行っているとともに、入所者等からのサービスに係る苦情内容及び解決結果の定期的な公表を行うなど、利用者の保護に努めている</t>
    <phoneticPr fontId="10"/>
  </si>
  <si>
    <t>委託費収入</t>
    <rPh sb="0" eb="2">
      <t>イタク</t>
    </rPh>
    <rPh sb="2" eb="3">
      <t>ヒ</t>
    </rPh>
    <rPh sb="3" eb="5">
      <t>シュウニュウ</t>
    </rPh>
    <phoneticPr fontId="10"/>
  </si>
  <si>
    <t>保育所の建物、設備の整備・修繕、環境の改善等に要した経費</t>
    <rPh sb="0" eb="2">
      <t>ホイク</t>
    </rPh>
    <rPh sb="2" eb="3">
      <t>ショ</t>
    </rPh>
    <phoneticPr fontId="10"/>
  </si>
  <si>
    <t>第２５４号通知１（４）
別表２
取扱要綱第２条４項</t>
    <rPh sb="16" eb="18">
      <t>トリアツカ</t>
    </rPh>
    <rPh sb="18" eb="20">
      <t>ヨウコウ</t>
    </rPh>
    <rPh sb="20" eb="21">
      <t>ダイ</t>
    </rPh>
    <rPh sb="22" eb="23">
      <t>ジョウ</t>
    </rPh>
    <rPh sb="24" eb="25">
      <t>コウ</t>
    </rPh>
    <phoneticPr fontId="10"/>
  </si>
  <si>
    <t>④　前期末支払資金残高の取り崩し（取扱要綱第４条、第254号通知３）　</t>
    <rPh sb="2" eb="5">
      <t>ゼンキマツ</t>
    </rPh>
    <rPh sb="5" eb="7">
      <t>シハラ</t>
    </rPh>
    <rPh sb="7" eb="9">
      <t>シキン</t>
    </rPh>
    <rPh sb="9" eb="11">
      <t>ザンダカ</t>
    </rPh>
    <rPh sb="12" eb="13">
      <t>ト</t>
    </rPh>
    <rPh sb="14" eb="15">
      <t>クズ</t>
    </rPh>
    <rPh sb="17" eb="19">
      <t>トリアツカ</t>
    </rPh>
    <rPh sb="19" eb="21">
      <t>ヨウコウ</t>
    </rPh>
    <rPh sb="21" eb="22">
      <t>ダイ</t>
    </rPh>
    <rPh sb="23" eb="24">
      <t>ジョウ</t>
    </rPh>
    <rPh sb="25" eb="26">
      <t>ダイ</t>
    </rPh>
    <rPh sb="29" eb="30">
      <t>ゴウ</t>
    </rPh>
    <rPh sb="30" eb="32">
      <t>ツウチ</t>
    </rPh>
    <phoneticPr fontId="10"/>
  </si>
  <si>
    <t>Ⅰ 処遇改善基礎分枠（別表２）</t>
    <rPh sb="2" eb="4">
      <t>ショグウ</t>
    </rPh>
    <rPh sb="4" eb="6">
      <t>カイゼン</t>
    </rPh>
    <rPh sb="6" eb="8">
      <t>キソ</t>
    </rPh>
    <rPh sb="8" eb="9">
      <t>ブン</t>
    </rPh>
    <rPh sb="9" eb="10">
      <t>ワク</t>
    </rPh>
    <rPh sb="11" eb="13">
      <t>ベッピョウ</t>
    </rPh>
    <phoneticPr fontId="10"/>
  </si>
  <si>
    <t>Ⅱ 前期末支払資金残高</t>
    <rPh sb="2" eb="5">
      <t>ゼンキマツ</t>
    </rPh>
    <rPh sb="5" eb="7">
      <t>シハラ</t>
    </rPh>
    <rPh sb="7" eb="9">
      <t>シキン</t>
    </rPh>
    <rPh sb="9" eb="11">
      <t>ザンダカ</t>
    </rPh>
    <phoneticPr fontId="10"/>
  </si>
  <si>
    <t>事業活動収入予算額の３％(c)</t>
    <rPh sb="0" eb="2">
      <t>ジギョウ</t>
    </rPh>
    <rPh sb="2" eb="4">
      <t>カツドウ</t>
    </rPh>
    <rPh sb="4" eb="6">
      <t>シュウニュウ</t>
    </rPh>
    <rPh sb="6" eb="9">
      <t>ヨサンガク</t>
    </rPh>
    <phoneticPr fontId="10"/>
  </si>
  <si>
    <t>↓④表（３）の額</t>
    <rPh sb="2" eb="3">
      <t>ヒョウ</t>
    </rPh>
    <rPh sb="7" eb="8">
      <t>ガク</t>
    </rPh>
    <phoneticPr fontId="10"/>
  </si>
  <si>
    <t>実際の充当額(d)</t>
    <rPh sb="0" eb="2">
      <t>ジッサイ</t>
    </rPh>
    <rPh sb="3" eb="5">
      <t>ジュウトウ</t>
    </rPh>
    <rPh sb="5" eb="6">
      <t>ガク</t>
    </rPh>
    <phoneticPr fontId="10"/>
  </si>
  <si>
    <t>↓④表（１）の額</t>
    <rPh sb="2" eb="3">
      <t>ヒョウ</t>
    </rPh>
    <rPh sb="7" eb="8">
      <t>ガク</t>
    </rPh>
    <phoneticPr fontId="10"/>
  </si>
  <si>
    <t>↓③表（７）の額</t>
    <rPh sb="2" eb="3">
      <t>ヒョウ</t>
    </rPh>
    <rPh sb="7" eb="8">
      <t>ガク</t>
    </rPh>
    <phoneticPr fontId="10"/>
  </si>
  <si>
    <t>計算上の充当限度額(c)</t>
    <rPh sb="0" eb="3">
      <t>ケイサンジョウ</t>
    </rPh>
    <rPh sb="4" eb="6">
      <t>ジュウトウ</t>
    </rPh>
    <rPh sb="6" eb="8">
      <t>ゲンド</t>
    </rPh>
    <rPh sb="8" eb="9">
      <t>ガク</t>
    </rPh>
    <phoneticPr fontId="10"/>
  </si>
  <si>
    <t>↓会計Ｐ８の②表Ⅰの額</t>
    <rPh sb="1" eb="3">
      <t>カイケイ</t>
    </rPh>
    <rPh sb="7" eb="8">
      <t>ヒョウ</t>
    </rPh>
    <rPh sb="10" eb="11">
      <t>ガク</t>
    </rPh>
    <phoneticPr fontId="10"/>
  </si>
  <si>
    <r>
      <t>↓会計Ｐ８の②表</t>
    </r>
    <r>
      <rPr>
        <sz val="12"/>
        <rFont val="ＭＳ Ｐ明朝"/>
        <family val="1"/>
        <charset val="128"/>
      </rPr>
      <t>Ⅱ</t>
    </r>
    <r>
      <rPr>
        <sz val="12"/>
        <rFont val="ＭＳ Ｐゴシック"/>
        <family val="3"/>
        <charset val="128"/>
      </rPr>
      <t>の額</t>
    </r>
    <rPh sb="1" eb="3">
      <t>カイケイ</t>
    </rPh>
    <rPh sb="7" eb="8">
      <t>ヒョウ</t>
    </rPh>
    <rPh sb="10" eb="11">
      <t>ガク</t>
    </rPh>
    <phoneticPr fontId="10"/>
  </si>
  <si>
    <t>※上記表より、弾力運用の可否を以下のチャートでご確認ください。</t>
    <phoneticPr fontId="10"/>
  </si>
  <si>
    <t>（１）</t>
    <phoneticPr fontId="10"/>
  </si>
  <si>
    <t>+</t>
    <phoneticPr fontId="10"/>
  </si>
  <si>
    <t>―</t>
  </si>
  <si>
    <t>（</t>
  </si>
  <si>
    <t>円</t>
    <phoneticPr fontId="10"/>
  </si>
  <si>
    <t>）</t>
  </si>
  <si>
    <t>+</t>
    <phoneticPr fontId="10"/>
  </si>
  <si>
    <t>（２）</t>
    <phoneticPr fontId="10"/>
  </si>
  <si>
    <t>保育所の土地又は建物の賃借料（保護者の送迎用駐車場、礼金、敷金、更新料等を含む）</t>
    <phoneticPr fontId="10"/>
  </si>
  <si>
    <t>―</t>
    <phoneticPr fontId="10"/>
  </si>
  <si>
    <t>―</t>
    <phoneticPr fontId="10"/>
  </si>
  <si>
    <t>（</t>
    <phoneticPr fontId="10"/>
  </si>
  <si>
    <t>）</t>
    <phoneticPr fontId="10"/>
  </si>
  <si>
    <t>＝</t>
    <phoneticPr fontId="10"/>
  </si>
  <si>
    <t>（３）</t>
    <phoneticPr fontId="10"/>
  </si>
  <si>
    <t>（４）</t>
    <phoneticPr fontId="10"/>
  </si>
  <si>
    <t>（５）</t>
    <phoneticPr fontId="10"/>
  </si>
  <si>
    <t>保育所を経営する事業に係る租税公課</t>
    <phoneticPr fontId="10"/>
  </si>
  <si>
    <t>（６）</t>
    <phoneticPr fontId="10"/>
  </si>
  <si>
    <t>（７）</t>
    <phoneticPr fontId="10"/>
  </si>
  <si>
    <t>（１）</t>
    <phoneticPr fontId="10"/>
  </si>
  <si>
    <t>（２）</t>
    <phoneticPr fontId="10"/>
  </si>
  <si>
    <t>（２）の３％</t>
    <phoneticPr fontId="10"/>
  </si>
  <si>
    <t>↓②表Ⅰの額</t>
    <rPh sb="2" eb="3">
      <t>ヒョウ</t>
    </rPh>
    <rPh sb="5" eb="6">
      <t>ガク</t>
    </rPh>
    <phoneticPr fontId="10"/>
  </si>
  <si>
    <t>Ⅰ</t>
    <phoneticPr fontId="10"/>
  </si>
  <si>
    <t>÷４</t>
    <phoneticPr fontId="10"/>
  </si>
  <si>
    <t>Ⅲ</t>
    <phoneticPr fontId="10"/>
  </si>
  <si>
    <t>(１）</t>
    <phoneticPr fontId="10"/>
  </si>
  <si>
    <t>+</t>
    <phoneticPr fontId="10"/>
  </si>
  <si>
    <t>（</t>
    <phoneticPr fontId="10"/>
  </si>
  <si>
    <t>）</t>
    <phoneticPr fontId="10"/>
  </si>
  <si>
    <t>保育所の土地又は建物の賃借料（保護者の送迎用駐車場、礼金、敷金、更新料等を含む）</t>
    <phoneticPr fontId="10"/>
  </si>
  <si>
    <t>＝</t>
    <phoneticPr fontId="10"/>
  </si>
  <si>
    <t>（６）</t>
    <phoneticPr fontId="10"/>
  </si>
  <si>
    <t>（８）</t>
    <phoneticPr fontId="10"/>
  </si>
  <si>
    <t>（９）</t>
    <phoneticPr fontId="10"/>
  </si>
  <si>
    <t>（10）</t>
    <phoneticPr fontId="10"/>
  </si>
  <si>
    <t>会計Ｐ６の確認チャートより、
「弾力運用できます」の場合</t>
    <rPh sb="0" eb="2">
      <t>カイケイ</t>
    </rPh>
    <rPh sb="5" eb="7">
      <t>カクニン</t>
    </rPh>
    <rPh sb="16" eb="18">
      <t>ダンリョク</t>
    </rPh>
    <rPh sb="18" eb="20">
      <t>ウンヨウ</t>
    </rPh>
    <rPh sb="26" eb="28">
      <t>バアイ</t>
    </rPh>
    <phoneticPr fontId="10"/>
  </si>
  <si>
    <t>期末支払資金
残高（繰越金）</t>
    <rPh sb="0" eb="2">
      <t>キマツ</t>
    </rPh>
    <rPh sb="2" eb="4">
      <t>シハラ</t>
    </rPh>
    <rPh sb="4" eb="6">
      <t>シキン</t>
    </rPh>
    <rPh sb="7" eb="9">
      <t>ザンダカ</t>
    </rPh>
    <rPh sb="10" eb="12">
      <t>クリコシ</t>
    </rPh>
    <rPh sb="12" eb="13">
      <t>キン</t>
    </rPh>
    <phoneticPr fontId="10"/>
  </si>
  <si>
    <r>
      <t>（２）　</t>
    </r>
    <r>
      <rPr>
        <b/>
        <u/>
        <sz val="13"/>
        <rFont val="ＭＳ Ｐゴシック"/>
        <family val="3"/>
        <charset val="128"/>
      </rPr>
      <t>取扱要綱及び第254号通知による</t>
    </r>
    <r>
      <rPr>
        <b/>
        <sz val="13"/>
        <rFont val="ＭＳ Ｐ明朝"/>
        <family val="1"/>
        <charset val="128"/>
      </rPr>
      <t xml:space="preserve">弾力運用について
</t>
    </r>
    <rPh sb="4" eb="6">
      <t>トリアツカイ</t>
    </rPh>
    <rPh sb="6" eb="8">
      <t>ヨウコウ</t>
    </rPh>
    <rPh sb="8" eb="9">
      <t>オヨ</t>
    </rPh>
    <rPh sb="10" eb="11">
      <t>ダイ</t>
    </rPh>
    <rPh sb="14" eb="15">
      <t>ゴウ</t>
    </rPh>
    <rPh sb="15" eb="17">
      <t>ツウチ</t>
    </rPh>
    <rPh sb="20" eb="22">
      <t>ダンリョク</t>
    </rPh>
    <rPh sb="22" eb="24">
      <t>ウンヨウ</t>
    </rPh>
    <phoneticPr fontId="10"/>
  </si>
  <si>
    <t>支出根拠が
確認できる
書類 (＊)の
整備状況</t>
    <rPh sb="0" eb="2">
      <t>シシュツ</t>
    </rPh>
    <rPh sb="2" eb="4">
      <t>コンキョ</t>
    </rPh>
    <rPh sb="6" eb="8">
      <t>カクニン</t>
    </rPh>
    <rPh sb="12" eb="14">
      <t>ショルイ</t>
    </rPh>
    <rPh sb="20" eb="22">
      <t>セイビ</t>
    </rPh>
    <rPh sb="22" eb="24">
      <t>ジョウキョウ</t>
    </rPh>
    <phoneticPr fontId="10"/>
  </si>
  <si>
    <r>
      <t xml:space="preserve">現金残高
</t>
    </r>
    <r>
      <rPr>
        <b/>
        <sz val="10"/>
        <rFont val="ＭＳ Ｐ明朝"/>
        <family val="1"/>
        <charset val="128"/>
      </rPr>
      <t>（利用者徴収金等）</t>
    </r>
    <rPh sb="0" eb="2">
      <t>ゲンキン</t>
    </rPh>
    <rPh sb="2" eb="4">
      <t>ザンダカ</t>
    </rPh>
    <phoneticPr fontId="10"/>
  </si>
  <si>
    <t>未収入金等を適切に計上</t>
    <rPh sb="0" eb="4">
      <t>ミシュウニュウキン</t>
    </rPh>
    <rPh sb="4" eb="5">
      <t>トウ</t>
    </rPh>
    <rPh sb="6" eb="8">
      <t>テキセツ</t>
    </rPh>
    <rPh sb="9" eb="11">
      <t>ケイジョウ</t>
    </rPh>
    <phoneticPr fontId="10"/>
  </si>
  <si>
    <t>　会計Ｐ６の確認チャートより、「一部弾力運用できます」の場合に記入</t>
    <rPh sb="1" eb="3">
      <t>カイケイ</t>
    </rPh>
    <rPh sb="6" eb="8">
      <t>カクニン</t>
    </rPh>
    <rPh sb="16" eb="18">
      <t>イチブ</t>
    </rPh>
    <rPh sb="18" eb="20">
      <t>ダンリョク</t>
    </rPh>
    <rPh sb="20" eb="22">
      <t>ウンヨウ</t>
    </rPh>
    <rPh sb="28" eb="30">
      <t>バアイ</t>
    </rPh>
    <rPh sb="31" eb="33">
      <t>キニュウ</t>
    </rPh>
    <phoneticPr fontId="10"/>
  </si>
  <si>
    <t>　　　※会計Ｐ６の確認チャートより、「弾力運用できます」の場合　→　Ｐ８へ）</t>
    <rPh sb="4" eb="6">
      <t>カイケイ</t>
    </rPh>
    <rPh sb="9" eb="11">
      <t>カクニン</t>
    </rPh>
    <rPh sb="19" eb="21">
      <t>ダンリョク</t>
    </rPh>
    <rPh sb="21" eb="23">
      <t>ウンヨウ</t>
    </rPh>
    <rPh sb="29" eb="31">
      <t>バアイ</t>
    </rPh>
    <phoneticPr fontId="10"/>
  </si>
  <si>
    <t>【算出の根拠となる資料を監査当日にご用意ください。】</t>
    <phoneticPr fontId="10"/>
  </si>
  <si>
    <t>※次の記載ページ　→　Ｐ10へ</t>
    <rPh sb="1" eb="2">
      <t>ツギ</t>
    </rPh>
    <rPh sb="3" eb="5">
      <t>キサイ</t>
    </rPh>
    <phoneticPr fontId="10"/>
  </si>
  <si>
    <t>　会計Ｐ６の確認チャートより、「弾力運用できます」の場合に記入</t>
    <rPh sb="1" eb="3">
      <t>カイケイ</t>
    </rPh>
    <rPh sb="6" eb="8">
      <t>カクニン</t>
    </rPh>
    <rPh sb="16" eb="18">
      <t>ダンリョク</t>
    </rPh>
    <rPh sb="18" eb="20">
      <t>ウンヨウ</t>
    </rPh>
    <rPh sb="26" eb="28">
      <t>バアイ</t>
    </rPh>
    <rPh sb="29" eb="31">
      <t>キニュウ</t>
    </rPh>
    <phoneticPr fontId="10"/>
  </si>
  <si>
    <t>　　　※確認チャートより、「一部弾力運用できます」の場合　→　Ｐ７へ</t>
    <rPh sb="4" eb="6">
      <t>カクニン</t>
    </rPh>
    <rPh sb="14" eb="16">
      <t>イチブ</t>
    </rPh>
    <rPh sb="16" eb="18">
      <t>ダンリョク</t>
    </rPh>
    <rPh sb="18" eb="20">
      <t>ウンヨウ</t>
    </rPh>
    <rPh sb="26" eb="28">
      <t>バアイ</t>
    </rPh>
    <phoneticPr fontId="10"/>
  </si>
  <si>
    <t>【算出の根拠となる資料を監査当日にご用意ください。】</t>
    <phoneticPr fontId="10"/>
  </si>
  <si>
    <r>
      <t xml:space="preserve">同一の設置者が設置する、子育て支援事業を実施する施設の整備費等
</t>
    </r>
    <r>
      <rPr>
        <b/>
        <sz val="12"/>
        <rFont val="ＭＳ Ｐ明朝"/>
        <family val="1"/>
        <charset val="128"/>
      </rPr>
      <t>【算出の根拠となる資料を監査当日にご用意ください。】</t>
    </r>
    <rPh sb="0" eb="2">
      <t>ドウイツ</t>
    </rPh>
    <rPh sb="3" eb="5">
      <t>セッチ</t>
    </rPh>
    <rPh sb="5" eb="6">
      <t>シャ</t>
    </rPh>
    <rPh sb="7" eb="9">
      <t>セッチ</t>
    </rPh>
    <rPh sb="12" eb="14">
      <t>コソダ</t>
    </rPh>
    <rPh sb="15" eb="17">
      <t>シエン</t>
    </rPh>
    <rPh sb="17" eb="19">
      <t>ジギョウ</t>
    </rPh>
    <rPh sb="20" eb="22">
      <t>ジッシ</t>
    </rPh>
    <phoneticPr fontId="10"/>
  </si>
  <si>
    <r>
      <t xml:space="preserve">同一の設置者が設置する、社会福祉施設等の整備費等
</t>
    </r>
    <r>
      <rPr>
        <b/>
        <sz val="12"/>
        <rFont val="ＭＳ Ｐ明朝"/>
        <family val="1"/>
        <charset val="128"/>
      </rPr>
      <t>【算出の根拠となる資料を監査当日にご用意ください。】</t>
    </r>
    <rPh sb="0" eb="2">
      <t>ドウイツ</t>
    </rPh>
    <rPh sb="3" eb="5">
      <t>セッチ</t>
    </rPh>
    <rPh sb="5" eb="6">
      <t>シャ</t>
    </rPh>
    <rPh sb="7" eb="9">
      <t>セッチ</t>
    </rPh>
    <rPh sb="12" eb="14">
      <t>シャカイ</t>
    </rPh>
    <rPh sb="14" eb="16">
      <t>フクシ</t>
    </rPh>
    <rPh sb="16" eb="18">
      <t>シセツ</t>
    </rPh>
    <rPh sb="18" eb="19">
      <t>ナド</t>
    </rPh>
    <phoneticPr fontId="10"/>
  </si>
  <si>
    <t>　　　※確認チャートより、「一部弾力運用できます」の場合　→　Ｐ７へ</t>
    <phoneticPr fontId="10"/>
  </si>
  <si>
    <t>Ⅰ　処遇改善基礎分枠（別表３・４）</t>
    <rPh sb="2" eb="4">
      <t>ショグウ</t>
    </rPh>
    <rPh sb="4" eb="6">
      <t>カイゼン</t>
    </rPh>
    <rPh sb="6" eb="8">
      <t>キソ</t>
    </rPh>
    <rPh sb="8" eb="9">
      <t>ブン</t>
    </rPh>
    <rPh sb="9" eb="10">
      <t>ワク</t>
    </rPh>
    <rPh sb="11" eb="13">
      <t>ベッピョウ</t>
    </rPh>
    <phoneticPr fontId="10"/>
  </si>
  <si>
    <t>法人本部等から不足資金を繰り入れた</t>
    <rPh sb="0" eb="2">
      <t>ホウジン</t>
    </rPh>
    <rPh sb="2" eb="4">
      <t>ホンブ</t>
    </rPh>
    <rPh sb="4" eb="5">
      <t>トウ</t>
    </rPh>
    <rPh sb="7" eb="9">
      <t>フソク</t>
    </rPh>
    <rPh sb="9" eb="11">
      <t>シキン</t>
    </rPh>
    <rPh sb="12" eb="13">
      <t>ク</t>
    </rPh>
    <rPh sb="14" eb="15">
      <t>イ</t>
    </rPh>
    <phoneticPr fontId="10"/>
  </si>
  <si>
    <t>Ⅱ　委託費３か月分枠（別表３・５）</t>
    <rPh sb="2" eb="4">
      <t>イタク</t>
    </rPh>
    <rPh sb="4" eb="5">
      <t>ヒ</t>
    </rPh>
    <rPh sb="7" eb="8">
      <t>ゲツ</t>
    </rPh>
    <rPh sb="8" eb="9">
      <t>ブン</t>
    </rPh>
    <rPh sb="9" eb="10">
      <t>ワク</t>
    </rPh>
    <phoneticPr fontId="10"/>
  </si>
  <si>
    <t>事業活動収入予算額の３％(e)</t>
    <rPh sb="0" eb="2">
      <t>ジギョウ</t>
    </rPh>
    <rPh sb="2" eb="4">
      <t>カツドウ</t>
    </rPh>
    <rPh sb="4" eb="6">
      <t>シュウニュウ</t>
    </rPh>
    <rPh sb="6" eb="9">
      <t>ヨサンガク</t>
    </rPh>
    <phoneticPr fontId="10"/>
  </si>
  <si>
    <t>収入を預入れずに直接支払いに</t>
    <rPh sb="0" eb="2">
      <t>シュウニュウ</t>
    </rPh>
    <rPh sb="3" eb="5">
      <t>アズケイ</t>
    </rPh>
    <rPh sb="8" eb="10">
      <t>チョクセツ</t>
    </rPh>
    <rPh sb="10" eb="12">
      <t>シハラ</t>
    </rPh>
    <phoneticPr fontId="10"/>
  </si>
  <si>
    <t>②　預貯金　</t>
    <rPh sb="2" eb="5">
      <t>ヨチョキン</t>
    </rPh>
    <phoneticPr fontId="10"/>
  </si>
  <si>
    <t>口座
種別</t>
    <rPh sb="0" eb="2">
      <t>コウザ</t>
    </rPh>
    <rPh sb="3" eb="5">
      <t>シュベツ</t>
    </rPh>
    <phoneticPr fontId="10"/>
  </si>
  <si>
    <t>委託</t>
  </si>
  <si>
    <t>株式会社○○造園土木</t>
    <rPh sb="0" eb="2">
      <t>カブシキ</t>
    </rPh>
    <rPh sb="2" eb="4">
      <t>カイシャ</t>
    </rPh>
    <rPh sb="6" eb="8">
      <t>ゾウエン</t>
    </rPh>
    <rPh sb="8" eb="10">
      <t>ドボク</t>
    </rPh>
    <phoneticPr fontId="10"/>
  </si>
  <si>
    <t>得ている</t>
    <rPh sb="0" eb="1">
      <t>エ</t>
    </rPh>
    <phoneticPr fontId="10"/>
  </si>
  <si>
    <t>得ていない</t>
    <rPh sb="0" eb="1">
      <t>エ</t>
    </rPh>
    <phoneticPr fontId="10"/>
  </si>
  <si>
    <t>社会福祉法人、学校法人以外の場合</t>
    <rPh sb="0" eb="2">
      <t>シャカイ</t>
    </rPh>
    <rPh sb="2" eb="4">
      <t>フクシ</t>
    </rPh>
    <rPh sb="4" eb="6">
      <t>ホウジン</t>
    </rPh>
    <rPh sb="7" eb="9">
      <t>ガッコウ</t>
    </rPh>
    <rPh sb="9" eb="11">
      <t>ホウジン</t>
    </rPh>
    <rPh sb="11" eb="13">
      <t>イガイ</t>
    </rPh>
    <rPh sb="14" eb="16">
      <t>バアイ</t>
    </rPh>
    <phoneticPr fontId="10"/>
  </si>
  <si>
    <t>①　年度末の残高状況</t>
    <rPh sb="2" eb="5">
      <t>ネンドマツ</t>
    </rPh>
    <rPh sb="6" eb="8">
      <t>ザンダカ</t>
    </rPh>
    <rPh sb="8" eb="10">
      <t>ジョウキョウ</t>
    </rPh>
    <phoneticPr fontId="10"/>
  </si>
  <si>
    <t>＋</t>
    <phoneticPr fontId="10"/>
  </si>
  <si>
    <t>当期資金収支差額合計</t>
  </si>
  <si>
    <t>③</t>
    <phoneticPr fontId="10"/>
  </si>
  <si>
    <t>④</t>
    <phoneticPr fontId="10"/>
  </si>
  <si>
    <t>⑤</t>
    <phoneticPr fontId="10"/>
  </si>
  <si>
    <t>　（Ａ÷Ｂ×100）</t>
    <phoneticPr fontId="10"/>
  </si>
  <si>
    <t>％</t>
    <phoneticPr fontId="10"/>
  </si>
  <si>
    <t>②　積立資産及び当期末支払資金残高の取り扱い（取扱要綱第４条、第254号通知３ほか）</t>
    <rPh sb="4" eb="6">
      <t>シサン</t>
    </rPh>
    <rPh sb="6" eb="7">
      <t>オヨ</t>
    </rPh>
    <rPh sb="8" eb="10">
      <t>トウキ</t>
    </rPh>
    <rPh sb="18" eb="19">
      <t>ト</t>
    </rPh>
    <rPh sb="20" eb="21">
      <t>アツカ</t>
    </rPh>
    <rPh sb="31" eb="32">
      <t>ダイ</t>
    </rPh>
    <rPh sb="35" eb="36">
      <t>ゴウ</t>
    </rPh>
    <rPh sb="36" eb="38">
      <t>ツウチ</t>
    </rPh>
    <phoneticPr fontId="10"/>
  </si>
  <si>
    <t>理事会の議決を得ている</t>
    <rPh sb="0" eb="3">
      <t>リジカイ</t>
    </rPh>
    <rPh sb="4" eb="6">
      <t>ギケツ</t>
    </rPh>
    <rPh sb="7" eb="8">
      <t>エ</t>
    </rPh>
    <phoneticPr fontId="10"/>
  </si>
  <si>
    <t>横浜市保育・教育運営課に対する事前協議</t>
    <rPh sb="0" eb="3">
      <t>ヨコハマシ</t>
    </rPh>
    <rPh sb="3" eb="5">
      <t>ホイク</t>
    </rPh>
    <rPh sb="6" eb="8">
      <t>キョウイク</t>
    </rPh>
    <rPh sb="8" eb="10">
      <t>ウンエイ</t>
    </rPh>
    <rPh sb="10" eb="11">
      <t>カ</t>
    </rPh>
    <rPh sb="12" eb="13">
      <t>タイ</t>
    </rPh>
    <rPh sb="15" eb="17">
      <t>ジゼン</t>
    </rPh>
    <rPh sb="17" eb="19">
      <t>キョウギ</t>
    </rPh>
    <phoneticPr fontId="10"/>
  </si>
  <si>
    <t>マイナスになっていない</t>
    <phoneticPr fontId="10"/>
  </si>
  <si>
    <t>マイナスになった</t>
    <phoneticPr fontId="10"/>
  </si>
  <si>
    <t>（上記①表内Ｆ）</t>
    <phoneticPr fontId="10"/>
  </si>
  <si>
    <t>　　　　　　　　　　　　　　　　　　　　　　　　　　　　　　　　）</t>
    <phoneticPr fontId="10"/>
  </si>
  <si>
    <t>商品名：</t>
    <phoneticPr fontId="10"/>
  </si>
  <si>
    <t>　次の各項目に記入、また該当する項目の（　）に〇を入れます。（ドロップダウンリストより選択）</t>
    <rPh sb="1" eb="2">
      <t>ツギ</t>
    </rPh>
    <rPh sb="3" eb="4">
      <t>カク</t>
    </rPh>
    <rPh sb="7" eb="9">
      <t>キニュウ</t>
    </rPh>
    <rPh sb="12" eb="14">
      <t>ガイトウ</t>
    </rPh>
    <rPh sb="16" eb="18">
      <t>コウモク</t>
    </rPh>
    <phoneticPr fontId="10"/>
  </si>
  <si>
    <t>法人、施設として定めた
小口現金の保管限度額</t>
    <rPh sb="0" eb="2">
      <t>ホウジン</t>
    </rPh>
    <rPh sb="3" eb="5">
      <t>シセツ</t>
    </rPh>
    <rPh sb="8" eb="9">
      <t>サダ</t>
    </rPh>
    <rPh sb="12" eb="14">
      <t>コグチ</t>
    </rPh>
    <rPh sb="14" eb="16">
      <t>ゲンキン</t>
    </rPh>
    <rPh sb="17" eb="19">
      <t>ホカン</t>
    </rPh>
    <rPh sb="19" eb="21">
      <t>ゲンド</t>
    </rPh>
    <rPh sb="21" eb="22">
      <t>ガク</t>
    </rPh>
    <phoneticPr fontId="10"/>
  </si>
  <si>
    <t>経理規程上の預け入れ迄の日数</t>
    <rPh sb="0" eb="2">
      <t>ケイリ</t>
    </rPh>
    <rPh sb="2" eb="4">
      <t>キテイ</t>
    </rPh>
    <rPh sb="4" eb="5">
      <t>ウエ</t>
    </rPh>
    <rPh sb="6" eb="7">
      <t>アズ</t>
    </rPh>
    <rPh sb="8" eb="9">
      <t>イ</t>
    </rPh>
    <rPh sb="10" eb="11">
      <t>マデ</t>
    </rPh>
    <rPh sb="12" eb="14">
      <t>ニッスウ</t>
    </rPh>
    <phoneticPr fontId="10"/>
  </si>
  <si>
    <r>
      <t>※　所有している場合のみ記入します。</t>
    </r>
    <r>
      <rPr>
        <sz val="10"/>
        <rFont val="ＭＳ Ｐゴシック"/>
        <family val="3"/>
        <charset val="128"/>
      </rPr>
      <t>【所有状況の分かる書類（残高証明書、内訳等）の写しを添付願います。】</t>
    </r>
    <rPh sb="2" eb="4">
      <t>ショユウ</t>
    </rPh>
    <rPh sb="8" eb="10">
      <t>バアイ</t>
    </rPh>
    <rPh sb="12" eb="14">
      <t>キニュウ</t>
    </rPh>
    <rPh sb="19" eb="21">
      <t>ショユウ</t>
    </rPh>
    <rPh sb="21" eb="23">
      <t>ジョウキョウ</t>
    </rPh>
    <rPh sb="24" eb="25">
      <t>ワ</t>
    </rPh>
    <rPh sb="27" eb="29">
      <t>ショルイ</t>
    </rPh>
    <rPh sb="30" eb="32">
      <t>ザンダカ</t>
    </rPh>
    <rPh sb="32" eb="35">
      <t>ショウメイショ</t>
    </rPh>
    <rPh sb="36" eb="38">
      <t>ウチワケ</t>
    </rPh>
    <rPh sb="38" eb="39">
      <t>トウ</t>
    </rPh>
    <rPh sb="41" eb="42">
      <t>ウツ</t>
    </rPh>
    <rPh sb="44" eb="47">
      <t>テンプネガ</t>
    </rPh>
    <phoneticPr fontId="10"/>
  </si>
  <si>
    <t>全ての支出に根拠（証ひょう等）が</t>
    <rPh sb="0" eb="1">
      <t>スベ</t>
    </rPh>
    <rPh sb="3" eb="5">
      <t>シシュツ</t>
    </rPh>
    <rPh sb="6" eb="8">
      <t>コンキョ</t>
    </rPh>
    <rPh sb="9" eb="10">
      <t>アカシ</t>
    </rPh>
    <rPh sb="13" eb="14">
      <t>ナド</t>
    </rPh>
    <phoneticPr fontId="10"/>
  </si>
  <si>
    <t>施設運営に関係のない支出</t>
    <rPh sb="0" eb="2">
      <t>シセツ</t>
    </rPh>
    <rPh sb="2" eb="4">
      <t>ウンエイ</t>
    </rPh>
    <rPh sb="5" eb="7">
      <t>カンケイ</t>
    </rPh>
    <rPh sb="10" eb="12">
      <t>シシュツ</t>
    </rPh>
    <phoneticPr fontId="10"/>
  </si>
  <si>
    <t>はない又は寄附金等で充当済</t>
    <rPh sb="3" eb="4">
      <t>マタ</t>
    </rPh>
    <rPh sb="5" eb="8">
      <t>キフキン</t>
    </rPh>
    <rPh sb="8" eb="9">
      <t>トウ</t>
    </rPh>
    <rPh sb="10" eb="12">
      <t>ジュウトウ</t>
    </rPh>
    <rPh sb="12" eb="13">
      <t>ズミ</t>
    </rPh>
    <phoneticPr fontId="10"/>
  </si>
  <si>
    <t>がある</t>
    <phoneticPr fontId="10"/>
  </si>
  <si>
    <t>はない</t>
    <phoneticPr fontId="10"/>
  </si>
  <si>
    <t>がない場合がある</t>
    <rPh sb="3" eb="5">
      <t>バアイ</t>
    </rPh>
    <phoneticPr fontId="10"/>
  </si>
  <si>
    <t>車両の運行記録</t>
    <rPh sb="0" eb="2">
      <t>シャリョウ</t>
    </rPh>
    <rPh sb="3" eb="5">
      <t>ウンコウ</t>
    </rPh>
    <rPh sb="5" eb="7">
      <t>キロク</t>
    </rPh>
    <phoneticPr fontId="10"/>
  </si>
  <si>
    <t>「種別」欄には、物品購入、修繕工事、委託、リース、その他　のいずれかをドロップダウンリストから選択します。</t>
    <rPh sb="47" eb="49">
      <t>センタク</t>
    </rPh>
    <phoneticPr fontId="10"/>
  </si>
  <si>
    <t>（税込総額）</t>
    <rPh sb="3" eb="5">
      <t>ソウガク</t>
    </rPh>
    <phoneticPr fontId="10"/>
  </si>
  <si>
    <t>保育所</t>
    <rPh sb="0" eb="2">
      <t>ホイク</t>
    </rPh>
    <rPh sb="2" eb="3">
      <t>ショ</t>
    </rPh>
    <phoneticPr fontId="41"/>
  </si>
  <si>
    <t>施設・事業種別</t>
    <rPh sb="0" eb="2">
      <t>シセツ</t>
    </rPh>
    <rPh sb="3" eb="5">
      <t>ジギョウ</t>
    </rPh>
    <rPh sb="5" eb="7">
      <t>シュベツ</t>
    </rPh>
    <phoneticPr fontId="10"/>
  </si>
  <si>
    <t>施設・事業所番号</t>
    <rPh sb="0" eb="2">
      <t>シセツ</t>
    </rPh>
    <rPh sb="3" eb="6">
      <t>ジギョウショ</t>
    </rPh>
    <rPh sb="6" eb="8">
      <t>バンゴウ</t>
    </rPh>
    <phoneticPr fontId="10"/>
  </si>
  <si>
    <t>２歳児</t>
    <rPh sb="1" eb="2">
      <t>サイ</t>
    </rPh>
    <rPh sb="2" eb="3">
      <t>ジ</t>
    </rPh>
    <phoneticPr fontId="10"/>
  </si>
  <si>
    <t>１歳児</t>
    <rPh sb="1" eb="2">
      <t>サイ</t>
    </rPh>
    <rPh sb="2" eb="3">
      <t>ジ</t>
    </rPh>
    <phoneticPr fontId="10"/>
  </si>
  <si>
    <t>乳児</t>
    <rPh sb="0" eb="2">
      <t>ニュウジ</t>
    </rPh>
    <phoneticPr fontId="10"/>
  </si>
  <si>
    <t>利用定員</t>
    <rPh sb="0" eb="2">
      <t>リヨウ</t>
    </rPh>
    <rPh sb="2" eb="4">
      <t>テイイン</t>
    </rPh>
    <phoneticPr fontId="10"/>
  </si>
  <si>
    <t>定員区分</t>
    <rPh sb="0" eb="2">
      <t>テイイン</t>
    </rPh>
    <rPh sb="2" eb="4">
      <t>クブン</t>
    </rPh>
    <phoneticPr fontId="10"/>
  </si>
  <si>
    <t>うちｷｬﾘｱﾊﾟｽ要件</t>
    <rPh sb="9" eb="11">
      <t>ヨウケン</t>
    </rPh>
    <phoneticPr fontId="10"/>
  </si>
  <si>
    <t>処遇改善等加算【国】（1,000円未満切り捨て）</t>
    <rPh sb="0" eb="2">
      <t>ショグウ</t>
    </rPh>
    <rPh sb="2" eb="4">
      <t>カイゼン</t>
    </rPh>
    <rPh sb="4" eb="5">
      <t>トウ</t>
    </rPh>
    <rPh sb="5" eb="7">
      <t>カサン</t>
    </rPh>
    <rPh sb="8" eb="9">
      <t>クニ</t>
    </rPh>
    <rPh sb="16" eb="17">
      <t>エン</t>
    </rPh>
    <rPh sb="17" eb="19">
      <t>ミマン</t>
    </rPh>
    <rPh sb="19" eb="20">
      <t>キ</t>
    </rPh>
    <rPh sb="21" eb="22">
      <t>ス</t>
    </rPh>
    <phoneticPr fontId="41"/>
  </si>
  <si>
    <t>職員配置加算【市】（1,000円未満切り捨て）</t>
    <rPh sb="0" eb="2">
      <t>ショクイン</t>
    </rPh>
    <rPh sb="2" eb="4">
      <t>ハイチ</t>
    </rPh>
    <rPh sb="4" eb="6">
      <t>カサン</t>
    </rPh>
    <rPh sb="7" eb="8">
      <t>シ</t>
    </rPh>
    <phoneticPr fontId="41"/>
  </si>
  <si>
    <t>適用
する
場合</t>
    <rPh sb="0" eb="2">
      <t>テキヨウ</t>
    </rPh>
    <rPh sb="6" eb="8">
      <t>バアイ</t>
    </rPh>
    <phoneticPr fontId="10"/>
  </si>
  <si>
    <t>年齢別単価</t>
    <rPh sb="0" eb="2">
      <t>ネンレイ</t>
    </rPh>
    <rPh sb="2" eb="3">
      <t>ベツ</t>
    </rPh>
    <rPh sb="3" eb="5">
      <t>タンカ</t>
    </rPh>
    <phoneticPr fontId="10"/>
  </si>
  <si>
    <t>３歳児</t>
    <rPh sb="1" eb="2">
      <t>サイ</t>
    </rPh>
    <rPh sb="2" eb="3">
      <t>ジ</t>
    </rPh>
    <phoneticPr fontId="10"/>
  </si>
  <si>
    <t>４歳以上児</t>
    <rPh sb="1" eb="2">
      <t>サイ</t>
    </rPh>
    <rPh sb="2" eb="4">
      <t>イジョウ</t>
    </rPh>
    <rPh sb="4" eb="5">
      <t>ジ</t>
    </rPh>
    <phoneticPr fontId="10"/>
  </si>
  <si>
    <t>標準時間</t>
    <rPh sb="0" eb="2">
      <t>ヒョウジュン</t>
    </rPh>
    <rPh sb="2" eb="4">
      <t>ジカン</t>
    </rPh>
    <phoneticPr fontId="10"/>
  </si>
  <si>
    <t>短時間</t>
    <rPh sb="0" eb="3">
      <t>タンジカン</t>
    </rPh>
    <phoneticPr fontId="10"/>
  </si>
  <si>
    <t>平均利用子ども数(人)</t>
    <rPh sb="9" eb="10">
      <t>ニン</t>
    </rPh>
    <phoneticPr fontId="41"/>
  </si>
  <si>
    <t>処遇改善等加算分単価(円)</t>
    <rPh sb="0" eb="2">
      <t>ショグウ</t>
    </rPh>
    <rPh sb="2" eb="4">
      <t>カイゼン</t>
    </rPh>
    <rPh sb="4" eb="5">
      <t>ナド</t>
    </rPh>
    <rPh sb="5" eb="7">
      <t>カサン</t>
    </rPh>
    <rPh sb="7" eb="8">
      <t>ブン</t>
    </rPh>
    <rPh sb="8" eb="10">
      <t>タンカ</t>
    </rPh>
    <rPh sb="11" eb="12">
      <t>エン</t>
    </rPh>
    <phoneticPr fontId="10"/>
  </si>
  <si>
    <t>基本加算②</t>
    <rPh sb="0" eb="2">
      <t>キホン</t>
    </rPh>
    <rPh sb="2" eb="4">
      <t>カサン</t>
    </rPh>
    <phoneticPr fontId="10"/>
  </si>
  <si>
    <t>チーム保育推進加算</t>
    <rPh sb="3" eb="5">
      <t>ホイク</t>
    </rPh>
    <rPh sb="5" eb="7">
      <t>スイシン</t>
    </rPh>
    <rPh sb="7" eb="9">
      <t>カサン</t>
    </rPh>
    <phoneticPr fontId="50"/>
  </si>
  <si>
    <t>②合計</t>
    <rPh sb="1" eb="3">
      <t>ゴウケイ</t>
    </rPh>
    <phoneticPr fontId="41"/>
  </si>
  <si>
    <t>加減調整部分③</t>
    <rPh sb="0" eb="2">
      <t>カゲン</t>
    </rPh>
    <rPh sb="2" eb="4">
      <t>チョウセイ</t>
    </rPh>
    <rPh sb="4" eb="6">
      <t>ブブン</t>
    </rPh>
    <phoneticPr fontId="41"/>
  </si>
  <si>
    <t>主任保育士専任加算</t>
    <rPh sb="0" eb="2">
      <t>シュニン</t>
    </rPh>
    <rPh sb="2" eb="5">
      <t>ホイクシ</t>
    </rPh>
    <rPh sb="5" eb="7">
      <t>センニン</t>
    </rPh>
    <rPh sb="7" eb="9">
      <t>カサン</t>
    </rPh>
    <phoneticPr fontId="10"/>
  </si>
  <si>
    <t>療育支援加算</t>
    <rPh sb="0" eb="2">
      <t>リョウイク</t>
    </rPh>
    <rPh sb="2" eb="4">
      <t>シエン</t>
    </rPh>
    <rPh sb="4" eb="6">
      <t>カサン</t>
    </rPh>
    <phoneticPr fontId="10"/>
  </si>
  <si>
    <t>事務職員雇上費加算</t>
    <rPh sb="0" eb="2">
      <t>ジム</t>
    </rPh>
    <rPh sb="2" eb="4">
      <t>ショクイン</t>
    </rPh>
    <rPh sb="4" eb="5">
      <t>ヤトイ</t>
    </rPh>
    <rPh sb="5" eb="6">
      <t>ウエ</t>
    </rPh>
    <rPh sb="6" eb="7">
      <t>ヒ</t>
    </rPh>
    <rPh sb="7" eb="9">
      <t>カサン</t>
    </rPh>
    <phoneticPr fontId="10"/>
  </si>
  <si>
    <t>④合計</t>
    <rPh sb="1" eb="3">
      <t>ゴウケイ</t>
    </rPh>
    <phoneticPr fontId="41"/>
  </si>
  <si>
    <t>合計額（年額）</t>
    <rPh sb="0" eb="2">
      <t>ゴウケイ</t>
    </rPh>
    <rPh sb="2" eb="3">
      <t>ガク</t>
    </rPh>
    <rPh sb="4" eb="6">
      <t>ネンガク</t>
    </rPh>
    <phoneticPr fontId="41"/>
  </si>
  <si>
    <t>社会福祉法人、学校法人の場合</t>
    <rPh sb="0" eb="2">
      <t>シャカイ</t>
    </rPh>
    <rPh sb="2" eb="4">
      <t>フクシ</t>
    </rPh>
    <rPh sb="4" eb="6">
      <t>ホウジン</t>
    </rPh>
    <rPh sb="7" eb="9">
      <t>ガッコウ</t>
    </rPh>
    <rPh sb="9" eb="11">
      <t>ホウジン</t>
    </rPh>
    <rPh sb="12" eb="14">
      <t>バアイ</t>
    </rPh>
    <phoneticPr fontId="10"/>
  </si>
  <si>
    <t>運営主体が社会福祉法人又は学校法人の場合</t>
    <rPh sb="0" eb="2">
      <t>ウンエイ</t>
    </rPh>
    <rPh sb="2" eb="4">
      <t>シュタイ</t>
    </rPh>
    <rPh sb="5" eb="7">
      <t>シャカイ</t>
    </rPh>
    <rPh sb="7" eb="9">
      <t>フクシ</t>
    </rPh>
    <rPh sb="9" eb="11">
      <t>ホウジン</t>
    </rPh>
    <rPh sb="11" eb="12">
      <t>マタ</t>
    </rPh>
    <rPh sb="13" eb="15">
      <t>ガッコウ</t>
    </rPh>
    <rPh sb="15" eb="17">
      <t>ホウジン</t>
    </rPh>
    <rPh sb="18" eb="20">
      <t>バアイ</t>
    </rPh>
    <phoneticPr fontId="10"/>
  </si>
  <si>
    <t>運営主体が社会福祉法人・学校法人以外の場合</t>
    <rPh sb="0" eb="2">
      <t>ウンエイ</t>
    </rPh>
    <rPh sb="2" eb="4">
      <t>シュタイ</t>
    </rPh>
    <rPh sb="5" eb="7">
      <t>シャカイ</t>
    </rPh>
    <rPh sb="7" eb="9">
      <t>フクシ</t>
    </rPh>
    <rPh sb="9" eb="11">
      <t>ホウジン</t>
    </rPh>
    <rPh sb="12" eb="14">
      <t>ガッコウ</t>
    </rPh>
    <rPh sb="14" eb="16">
      <t>ホウジン</t>
    </rPh>
    <rPh sb="16" eb="18">
      <t>イガイ</t>
    </rPh>
    <rPh sb="19" eb="21">
      <t>バアイ</t>
    </rPh>
    <phoneticPr fontId="10"/>
  </si>
  <si>
    <t>利用日時、利用者、行き先、利用目的、走行距離などがわかるもの</t>
    <rPh sb="0" eb="2">
      <t>リヨウ</t>
    </rPh>
    <rPh sb="2" eb="4">
      <t>ニチジ</t>
    </rPh>
    <rPh sb="5" eb="8">
      <t>リヨウシャ</t>
    </rPh>
    <rPh sb="9" eb="12">
      <t>イキサキ</t>
    </rPh>
    <rPh sb="13" eb="15">
      <t>リヨウ</t>
    </rPh>
    <rPh sb="15" eb="17">
      <t>モクテキ</t>
    </rPh>
    <rPh sb="18" eb="20">
      <t>ソウコウ</t>
    </rPh>
    <rPh sb="20" eb="22">
      <t>キョリ</t>
    </rPh>
    <phoneticPr fontId="10"/>
  </si>
  <si>
    <t>業者名
(契約の相手方)</t>
    <rPh sb="0" eb="2">
      <t>ギョウシャ</t>
    </rPh>
    <rPh sb="2" eb="3">
      <t>ナ</t>
    </rPh>
    <rPh sb="5" eb="7">
      <t>ケイヤク</t>
    </rPh>
    <rPh sb="8" eb="11">
      <t>アイテガタ</t>
    </rPh>
    <phoneticPr fontId="10"/>
  </si>
  <si>
    <t>上記ｂにおいて、「本園が初」の場合、横浜保育室からの認可移行である。</t>
    <rPh sb="0" eb="2">
      <t>ジョウキ</t>
    </rPh>
    <rPh sb="9" eb="10">
      <t>ホン</t>
    </rPh>
    <rPh sb="10" eb="11">
      <t>エン</t>
    </rPh>
    <rPh sb="12" eb="13">
      <t>ハツ</t>
    </rPh>
    <rPh sb="15" eb="17">
      <t>バアイ</t>
    </rPh>
    <rPh sb="18" eb="20">
      <t>ヨコハマ</t>
    </rPh>
    <rPh sb="20" eb="23">
      <t>ホイクシツ</t>
    </rPh>
    <rPh sb="26" eb="28">
      <t>ニンカ</t>
    </rPh>
    <rPh sb="28" eb="30">
      <t>イコウ</t>
    </rPh>
    <phoneticPr fontId="10"/>
  </si>
  <si>
    <t>積立資産を積立目的以外に使用</t>
    <rPh sb="5" eb="7">
      <t>ツミタテ</t>
    </rPh>
    <rPh sb="7" eb="9">
      <t>モクテキ</t>
    </rPh>
    <rPh sb="9" eb="11">
      <t>イガイ</t>
    </rPh>
    <rPh sb="12" eb="14">
      <t>シヨウ</t>
    </rPh>
    <phoneticPr fontId="10"/>
  </si>
  <si>
    <t>当期末支払資金残高は、委託費収入の30％を超えて</t>
    <rPh sb="11" eb="13">
      <t>イタク</t>
    </rPh>
    <rPh sb="13" eb="14">
      <t>ヒ</t>
    </rPh>
    <rPh sb="14" eb="16">
      <t>シュウニュウ</t>
    </rPh>
    <rPh sb="21" eb="22">
      <t>コ</t>
    </rPh>
    <phoneticPr fontId="10"/>
  </si>
  <si>
    <t>社会福祉法人会計基準</t>
    <rPh sb="0" eb="2">
      <t>シャカイ</t>
    </rPh>
    <rPh sb="2" eb="4">
      <t>フクシ</t>
    </rPh>
    <rPh sb="4" eb="6">
      <t>ホウジン</t>
    </rPh>
    <rPh sb="6" eb="8">
      <t>カイケイ</t>
    </rPh>
    <rPh sb="8" eb="10">
      <t>キジュン</t>
    </rPh>
    <phoneticPr fontId="10"/>
  </si>
  <si>
    <t>学校法人会計基準</t>
    <rPh sb="0" eb="2">
      <t>ガッコウ</t>
    </rPh>
    <rPh sb="2" eb="4">
      <t>ホウジン</t>
    </rPh>
    <rPh sb="4" eb="6">
      <t>カイケイ</t>
    </rPh>
    <rPh sb="6" eb="8">
      <t>キジュン</t>
    </rPh>
    <phoneticPr fontId="10"/>
  </si>
  <si>
    <t>ＮＰＯ法人会計基準</t>
    <rPh sb="3" eb="5">
      <t>ホウジン</t>
    </rPh>
    <rPh sb="5" eb="7">
      <t>カイケイ</t>
    </rPh>
    <rPh sb="7" eb="9">
      <t>キジュン</t>
    </rPh>
    <phoneticPr fontId="10"/>
  </si>
  <si>
    <t>企業会計原則</t>
    <rPh sb="0" eb="2">
      <t>キギョウ</t>
    </rPh>
    <rPh sb="2" eb="4">
      <t>カイケイ</t>
    </rPh>
    <rPh sb="4" eb="6">
      <t>ゲンソク</t>
    </rPh>
    <phoneticPr fontId="10"/>
  </si>
  <si>
    <t>公益法人会計基準</t>
    <rPh sb="0" eb="2">
      <t>コウエキ</t>
    </rPh>
    <rPh sb="2" eb="4">
      <t>ホウジン</t>
    </rPh>
    <rPh sb="4" eb="6">
      <t>カイケイ</t>
    </rPh>
    <rPh sb="6" eb="8">
      <t>キジュン</t>
    </rPh>
    <phoneticPr fontId="10"/>
  </si>
  <si>
    <t>前期末支払資金残高の取り崩しについて、理事会の議決を</t>
    <rPh sb="19" eb="22">
      <t>リジカイ</t>
    </rPh>
    <rPh sb="23" eb="25">
      <t>ギケツ</t>
    </rPh>
    <phoneticPr fontId="10"/>
  </si>
  <si>
    <t>１年分の委託費収入金額→</t>
    <phoneticPr fontId="10"/>
  </si>
  <si>
    <t>円</t>
    <rPh sb="0" eb="1">
      <t>エン</t>
    </rPh>
    <phoneticPr fontId="10"/>
  </si>
  <si>
    <t>土地・建物賃借料合計金額</t>
    <rPh sb="0" eb="2">
      <t>トチ</t>
    </rPh>
    <rPh sb="3" eb="5">
      <t>タテモノ</t>
    </rPh>
    <rPh sb="5" eb="8">
      <t>チンシャクリョウ</t>
    </rPh>
    <rPh sb="8" eb="10">
      <t>ゴウケイ</t>
    </rPh>
    <rPh sb="10" eb="12">
      <t>キンガク</t>
    </rPh>
    <phoneticPr fontId="10"/>
  </si>
  <si>
    <t>（記載例）
○△○保育園緑地管理業務委託</t>
    <rPh sb="1" eb="3">
      <t>キサイ</t>
    </rPh>
    <rPh sb="3" eb="4">
      <t>レイ</t>
    </rPh>
    <rPh sb="9" eb="12">
      <t>ホイクエン</t>
    </rPh>
    <rPh sb="12" eb="14">
      <t>リョクチ</t>
    </rPh>
    <rPh sb="14" eb="16">
      <t>カンリ</t>
    </rPh>
    <rPh sb="16" eb="18">
      <t>ギョウム</t>
    </rPh>
    <rPh sb="18" eb="20">
      <t>イタク</t>
    </rPh>
    <phoneticPr fontId="10"/>
  </si>
  <si>
    <t>1.　委託費等資金収支</t>
    <phoneticPr fontId="10"/>
  </si>
  <si>
    <t>（単位：円）</t>
    <rPh sb="1" eb="3">
      <t>タンイ</t>
    </rPh>
    <rPh sb="4" eb="5">
      <t>エン</t>
    </rPh>
    <phoneticPr fontId="10"/>
  </si>
  <si>
    <t>収　　　　　入</t>
    <rPh sb="0" eb="1">
      <t>オサム</t>
    </rPh>
    <rPh sb="6" eb="7">
      <t>イリ</t>
    </rPh>
    <phoneticPr fontId="10"/>
  </si>
  <si>
    <t>支　　　　　出</t>
    <rPh sb="0" eb="1">
      <t>ササ</t>
    </rPh>
    <rPh sb="6" eb="7">
      <t>デ</t>
    </rPh>
    <phoneticPr fontId="10"/>
  </si>
  <si>
    <t>差引過△不足
額(①－②)</t>
    <rPh sb="0" eb="2">
      <t>サシヒキ</t>
    </rPh>
    <rPh sb="2" eb="3">
      <t>カ</t>
    </rPh>
    <rPh sb="4" eb="6">
      <t>フソク</t>
    </rPh>
    <rPh sb="7" eb="8">
      <t>ガク</t>
    </rPh>
    <phoneticPr fontId="10"/>
  </si>
  <si>
    <t>科　　　　　目</t>
    <rPh sb="0" eb="1">
      <t>カ</t>
    </rPh>
    <rPh sb="6" eb="7">
      <t>メ</t>
    </rPh>
    <phoneticPr fontId="10"/>
  </si>
  <si>
    <t>金額①</t>
    <rPh sb="0" eb="2">
      <t>キンガク</t>
    </rPh>
    <phoneticPr fontId="10"/>
  </si>
  <si>
    <t>金額②</t>
    <rPh sb="0" eb="2">
      <t>キンガク</t>
    </rPh>
    <phoneticPr fontId="10"/>
  </si>
  <si>
    <t>1.</t>
    <phoneticPr fontId="10"/>
  </si>
  <si>
    <t>19.</t>
    <phoneticPr fontId="10"/>
  </si>
  <si>
    <t>人件費支出</t>
    <rPh sb="0" eb="3">
      <t>ジンケンヒ</t>
    </rPh>
    <rPh sb="3" eb="5">
      <t>シシュツ</t>
    </rPh>
    <phoneticPr fontId="10"/>
  </si>
  <si>
    <t xml:space="preserve"> (1)職員給料支出</t>
    <rPh sb="4" eb="6">
      <t>ショクイン</t>
    </rPh>
    <rPh sb="6" eb="8">
      <t>キュウリョウ</t>
    </rPh>
    <rPh sb="8" eb="10">
      <t>シシュツ</t>
    </rPh>
    <phoneticPr fontId="10"/>
  </si>
  <si>
    <t xml:space="preserve"> (2)事業費</t>
    <rPh sb="4" eb="7">
      <t>ジギョウヒ</t>
    </rPh>
    <phoneticPr fontId="10"/>
  </si>
  <si>
    <t xml:space="preserve"> (2)職員賞与支出</t>
    <rPh sb="4" eb="6">
      <t>ショクイン</t>
    </rPh>
    <rPh sb="6" eb="8">
      <t>ショウヨ</t>
    </rPh>
    <rPh sb="8" eb="10">
      <t>シシュツ</t>
    </rPh>
    <phoneticPr fontId="10"/>
  </si>
  <si>
    <t xml:space="preserve"> (3)非常勤職員給与支出</t>
    <rPh sb="4" eb="7">
      <t>ヒジョウキン</t>
    </rPh>
    <rPh sb="7" eb="9">
      <t>ショクイン</t>
    </rPh>
    <rPh sb="9" eb="11">
      <t>キュウヨ</t>
    </rPh>
    <phoneticPr fontId="10"/>
  </si>
  <si>
    <t>2.</t>
    <phoneticPr fontId="10"/>
  </si>
  <si>
    <t>利用者等利用料収入</t>
  </si>
  <si>
    <t xml:space="preserve"> (4)派遣職員費支出</t>
    <rPh sb="4" eb="6">
      <t>ハケン</t>
    </rPh>
    <rPh sb="6" eb="8">
      <t>ショクイン</t>
    </rPh>
    <rPh sb="8" eb="9">
      <t>ヒ</t>
    </rPh>
    <rPh sb="9" eb="11">
      <t>シシュツ</t>
    </rPh>
    <phoneticPr fontId="10"/>
  </si>
  <si>
    <t>3.</t>
    <phoneticPr fontId="10"/>
  </si>
  <si>
    <t>私的契約利用料収入</t>
    <rPh sb="0" eb="2">
      <t>シテキ</t>
    </rPh>
    <rPh sb="2" eb="4">
      <t>ケイヤク</t>
    </rPh>
    <rPh sb="4" eb="6">
      <t>リヨウ</t>
    </rPh>
    <rPh sb="6" eb="7">
      <t>リョウ</t>
    </rPh>
    <rPh sb="7" eb="9">
      <t>シュウニュウ</t>
    </rPh>
    <phoneticPr fontId="10"/>
  </si>
  <si>
    <t xml:space="preserve"> (5)退職給付支出</t>
    <rPh sb="4" eb="6">
      <t>タイショク</t>
    </rPh>
    <rPh sb="6" eb="8">
      <t>キュウフ</t>
    </rPh>
    <rPh sb="8" eb="10">
      <t>シシュツ</t>
    </rPh>
    <phoneticPr fontId="10"/>
  </si>
  <si>
    <t>4.</t>
  </si>
  <si>
    <t>その他の事業収入（補助金事業収入等）</t>
    <rPh sb="2" eb="3">
      <t>タ</t>
    </rPh>
    <rPh sb="4" eb="6">
      <t>ジギョウ</t>
    </rPh>
    <rPh sb="9" eb="12">
      <t>ホジョキン</t>
    </rPh>
    <rPh sb="12" eb="14">
      <t>ジギョウ</t>
    </rPh>
    <rPh sb="14" eb="16">
      <t>シュウニュウ</t>
    </rPh>
    <rPh sb="16" eb="17">
      <t>トウ</t>
    </rPh>
    <phoneticPr fontId="10"/>
  </si>
  <si>
    <t xml:space="preserve"> (6)法定福利費支出</t>
    <rPh sb="4" eb="6">
      <t>ホウテイ</t>
    </rPh>
    <rPh sb="6" eb="8">
      <t>フクリ</t>
    </rPh>
    <rPh sb="8" eb="9">
      <t>ヒ</t>
    </rPh>
    <phoneticPr fontId="10"/>
  </si>
  <si>
    <t>5.</t>
  </si>
  <si>
    <t>経常経費寄附金収入</t>
  </si>
  <si>
    <t>20.</t>
    <phoneticPr fontId="10"/>
  </si>
  <si>
    <t>事業費支出</t>
    <rPh sb="0" eb="3">
      <t>ジギョウヒ</t>
    </rPh>
    <rPh sb="3" eb="5">
      <t>シシュツ</t>
    </rPh>
    <phoneticPr fontId="10"/>
  </si>
  <si>
    <t>6.</t>
  </si>
  <si>
    <t>受取利息配当金収入</t>
    <rPh sb="0" eb="2">
      <t>ウケトリ</t>
    </rPh>
    <rPh sb="2" eb="4">
      <t>リソク</t>
    </rPh>
    <rPh sb="4" eb="7">
      <t>ハイトウキン</t>
    </rPh>
    <rPh sb="7" eb="9">
      <t>シュウニュウ</t>
    </rPh>
    <phoneticPr fontId="23"/>
  </si>
  <si>
    <t xml:space="preserve"> (1)給食費支出</t>
    <rPh sb="4" eb="6">
      <t>キュウショク</t>
    </rPh>
    <rPh sb="6" eb="7">
      <t>ヒ</t>
    </rPh>
    <phoneticPr fontId="10"/>
  </si>
  <si>
    <t>7.</t>
    <phoneticPr fontId="10"/>
  </si>
  <si>
    <t>人件費積立資産取崩収入（15を除く）</t>
    <rPh sb="0" eb="3">
      <t>ジンケンヒ</t>
    </rPh>
    <rPh sb="3" eb="5">
      <t>ツミタテ</t>
    </rPh>
    <rPh sb="5" eb="6">
      <t>シ</t>
    </rPh>
    <rPh sb="6" eb="7">
      <t>サン</t>
    </rPh>
    <rPh sb="7" eb="9">
      <t>トリクズシ</t>
    </rPh>
    <rPh sb="9" eb="11">
      <t>シュウニュウ</t>
    </rPh>
    <phoneticPr fontId="10"/>
  </si>
  <si>
    <t xml:space="preserve"> (2)保健衛生費支出</t>
    <rPh sb="4" eb="6">
      <t>ホケン</t>
    </rPh>
    <rPh sb="6" eb="8">
      <t>エイセイ</t>
    </rPh>
    <rPh sb="8" eb="9">
      <t>ヒ</t>
    </rPh>
    <phoneticPr fontId="10"/>
  </si>
  <si>
    <t>8.</t>
    <phoneticPr fontId="10"/>
  </si>
  <si>
    <t>修繕積立資産取崩収入（15を除く）</t>
    <rPh sb="0" eb="2">
      <t>シュウゼン</t>
    </rPh>
    <rPh sb="2" eb="4">
      <t>ツミタテ</t>
    </rPh>
    <rPh sb="4" eb="5">
      <t>シ</t>
    </rPh>
    <rPh sb="5" eb="6">
      <t>サン</t>
    </rPh>
    <rPh sb="6" eb="8">
      <t>トリクズシ</t>
    </rPh>
    <rPh sb="8" eb="10">
      <t>シュウニュウ</t>
    </rPh>
    <phoneticPr fontId="10"/>
  </si>
  <si>
    <t xml:space="preserve"> (3)保育材料費支出</t>
    <rPh sb="4" eb="6">
      <t>ホイク</t>
    </rPh>
    <rPh sb="6" eb="9">
      <t>ザイリョウヒ</t>
    </rPh>
    <phoneticPr fontId="10"/>
  </si>
  <si>
    <t>9.</t>
    <phoneticPr fontId="10"/>
  </si>
  <si>
    <t>備品等購入積立資産取崩収入（15を除く）</t>
    <rPh sb="0" eb="2">
      <t>ビヒン</t>
    </rPh>
    <rPh sb="2" eb="3">
      <t>トウ</t>
    </rPh>
    <rPh sb="3" eb="5">
      <t>コウニュウ</t>
    </rPh>
    <rPh sb="5" eb="7">
      <t>ツミタテ</t>
    </rPh>
    <rPh sb="7" eb="8">
      <t>シ</t>
    </rPh>
    <rPh sb="8" eb="9">
      <t>サン</t>
    </rPh>
    <rPh sb="9" eb="11">
      <t>トリクズシ</t>
    </rPh>
    <rPh sb="11" eb="13">
      <t>シュウニュウ</t>
    </rPh>
    <phoneticPr fontId="10"/>
  </si>
  <si>
    <t xml:space="preserve"> (4)水道光熱費支出</t>
    <rPh sb="4" eb="6">
      <t>スイドウ</t>
    </rPh>
    <rPh sb="6" eb="8">
      <t>コウネツ</t>
    </rPh>
    <rPh sb="8" eb="9">
      <t>ヒ</t>
    </rPh>
    <phoneticPr fontId="10"/>
  </si>
  <si>
    <t>10.</t>
    <phoneticPr fontId="10"/>
  </si>
  <si>
    <t>保育所施設･設備整備積立資産取崩収入（15を除く）</t>
    <rPh sb="0" eb="2">
      <t>ホイク</t>
    </rPh>
    <rPh sb="2" eb="3">
      <t>ショ</t>
    </rPh>
    <rPh sb="3" eb="5">
      <t>シセツ</t>
    </rPh>
    <rPh sb="6" eb="8">
      <t>セツビ</t>
    </rPh>
    <rPh sb="8" eb="10">
      <t>セイビ</t>
    </rPh>
    <rPh sb="10" eb="12">
      <t>ツミタテ</t>
    </rPh>
    <rPh sb="12" eb="13">
      <t>シ</t>
    </rPh>
    <rPh sb="13" eb="14">
      <t>サン</t>
    </rPh>
    <rPh sb="14" eb="16">
      <t>トリクズシ</t>
    </rPh>
    <rPh sb="16" eb="18">
      <t>シュウニュウ</t>
    </rPh>
    <phoneticPr fontId="10"/>
  </si>
  <si>
    <t xml:space="preserve"> (5)燃料費支出</t>
    <rPh sb="4" eb="6">
      <t>ネンリョウ</t>
    </rPh>
    <rPh sb="6" eb="7">
      <t>ヒ</t>
    </rPh>
    <phoneticPr fontId="10"/>
  </si>
  <si>
    <t xml:space="preserve"> (6)消耗器具備品費支出</t>
    <rPh sb="4" eb="6">
      <t>ショウモウ</t>
    </rPh>
    <rPh sb="6" eb="8">
      <t>キグ</t>
    </rPh>
    <rPh sb="8" eb="10">
      <t>ビヒン</t>
    </rPh>
    <rPh sb="10" eb="11">
      <t>ヒ</t>
    </rPh>
    <phoneticPr fontId="10"/>
  </si>
  <si>
    <t xml:space="preserve"> (7)保険料支出</t>
    <rPh sb="4" eb="7">
      <t>ホケンリョウ</t>
    </rPh>
    <rPh sb="7" eb="9">
      <t>シシュツ</t>
    </rPh>
    <phoneticPr fontId="10"/>
  </si>
  <si>
    <t xml:space="preserve"> (8)賃借料支出</t>
    <rPh sb="4" eb="6">
      <t>チンシャク</t>
    </rPh>
    <rPh sb="6" eb="7">
      <t>リョウ</t>
    </rPh>
    <rPh sb="7" eb="9">
      <t>シシュツ</t>
    </rPh>
    <phoneticPr fontId="10"/>
  </si>
  <si>
    <t xml:space="preserve"> (9)車輌費支出</t>
    <rPh sb="4" eb="6">
      <t>シャリョウ</t>
    </rPh>
    <rPh sb="6" eb="7">
      <t>ヒ</t>
    </rPh>
    <rPh sb="7" eb="9">
      <t>シシュツ</t>
    </rPh>
    <phoneticPr fontId="10"/>
  </si>
  <si>
    <t>(10)雑支出</t>
    <rPh sb="4" eb="5">
      <t>ザツ</t>
    </rPh>
    <rPh sb="5" eb="7">
      <t>シシュツ</t>
    </rPh>
    <phoneticPr fontId="10"/>
  </si>
  <si>
    <t>21.</t>
    <phoneticPr fontId="10"/>
  </si>
  <si>
    <t>事務費支出</t>
    <rPh sb="0" eb="2">
      <t>ジム</t>
    </rPh>
    <phoneticPr fontId="10"/>
  </si>
  <si>
    <t xml:space="preserve"> (1)福利厚生費支出</t>
    <rPh sb="4" eb="6">
      <t>フクリ</t>
    </rPh>
    <rPh sb="6" eb="9">
      <t>コウセイヒ</t>
    </rPh>
    <phoneticPr fontId="10"/>
  </si>
  <si>
    <t xml:space="preserve"> (2)職員被服費支出</t>
    <rPh sb="4" eb="6">
      <t>ショクイン</t>
    </rPh>
    <rPh sb="6" eb="8">
      <t>ヒフク</t>
    </rPh>
    <rPh sb="8" eb="9">
      <t>ヒ</t>
    </rPh>
    <rPh sb="9" eb="11">
      <t>シシュツ</t>
    </rPh>
    <phoneticPr fontId="10"/>
  </si>
  <si>
    <t xml:space="preserve"> (3)旅費交通費支出</t>
    <rPh sb="4" eb="6">
      <t>リョヒ</t>
    </rPh>
    <rPh sb="6" eb="9">
      <t>コウツウヒ</t>
    </rPh>
    <phoneticPr fontId="10"/>
  </si>
  <si>
    <t xml:space="preserve"> (4)研修研究費支出</t>
    <rPh sb="4" eb="6">
      <t>ケンシュウ</t>
    </rPh>
    <rPh sb="6" eb="9">
      <t>ケンキュウヒ</t>
    </rPh>
    <rPh sb="9" eb="11">
      <t>シシュツ</t>
    </rPh>
    <phoneticPr fontId="10"/>
  </si>
  <si>
    <t xml:space="preserve"> (5)事務消耗品費支出</t>
    <rPh sb="4" eb="6">
      <t>ジム</t>
    </rPh>
    <rPh sb="6" eb="8">
      <t>ショウモウ</t>
    </rPh>
    <rPh sb="8" eb="9">
      <t>ヒン</t>
    </rPh>
    <rPh sb="9" eb="10">
      <t>ヒ</t>
    </rPh>
    <phoneticPr fontId="10"/>
  </si>
  <si>
    <t xml:space="preserve"> (6)印刷製本費支出</t>
    <rPh sb="4" eb="6">
      <t>インサツ</t>
    </rPh>
    <rPh sb="6" eb="8">
      <t>セイホン</t>
    </rPh>
    <rPh sb="8" eb="9">
      <t>ヒ</t>
    </rPh>
    <phoneticPr fontId="10"/>
  </si>
  <si>
    <t xml:space="preserve"> (7)水道光熱費支出</t>
    <rPh sb="4" eb="6">
      <t>スイドウ</t>
    </rPh>
    <rPh sb="6" eb="9">
      <t>コウネツヒ</t>
    </rPh>
    <phoneticPr fontId="10"/>
  </si>
  <si>
    <t xml:space="preserve"> (8)燃料費支出</t>
    <rPh sb="4" eb="7">
      <t>ネンリョウヒ</t>
    </rPh>
    <phoneticPr fontId="10"/>
  </si>
  <si>
    <t xml:space="preserve"> (9)修繕費支出</t>
    <rPh sb="4" eb="7">
      <t>シュウゼンヒ</t>
    </rPh>
    <phoneticPr fontId="10"/>
  </si>
  <si>
    <t>(10)通信運搬費支出</t>
    <rPh sb="4" eb="6">
      <t>ツウシン</t>
    </rPh>
    <rPh sb="6" eb="8">
      <t>ウンパン</t>
    </rPh>
    <rPh sb="8" eb="9">
      <t>ヒ</t>
    </rPh>
    <phoneticPr fontId="10"/>
  </si>
  <si>
    <t>(11)会議費支出</t>
    <rPh sb="4" eb="7">
      <t>カイギヒ</t>
    </rPh>
    <phoneticPr fontId="10"/>
  </si>
  <si>
    <t>(12)広報費支出</t>
    <rPh sb="4" eb="6">
      <t>コウホウ</t>
    </rPh>
    <rPh sb="6" eb="7">
      <t>ヒ</t>
    </rPh>
    <phoneticPr fontId="10"/>
  </si>
  <si>
    <t>(13)業務委託費支出</t>
    <rPh sb="4" eb="6">
      <t>ギョウム</t>
    </rPh>
    <rPh sb="6" eb="8">
      <t>イタク</t>
    </rPh>
    <rPh sb="8" eb="9">
      <t>ヒ</t>
    </rPh>
    <phoneticPr fontId="10"/>
  </si>
  <si>
    <t>(14)手数料支出</t>
    <rPh sb="4" eb="7">
      <t>テスウリョウ</t>
    </rPh>
    <phoneticPr fontId="10"/>
  </si>
  <si>
    <t>(15)保険料支出</t>
    <rPh sb="4" eb="7">
      <t>ホケンリョウ</t>
    </rPh>
    <phoneticPr fontId="10"/>
  </si>
  <si>
    <t>(16)賃借料支出</t>
    <rPh sb="4" eb="7">
      <t>チンシャクリョウ</t>
    </rPh>
    <phoneticPr fontId="10"/>
  </si>
  <si>
    <t>(17)保守料支出</t>
    <rPh sb="4" eb="6">
      <t>ホシュ</t>
    </rPh>
    <rPh sb="6" eb="7">
      <t>リョウ</t>
    </rPh>
    <rPh sb="7" eb="9">
      <t>シシュツ</t>
    </rPh>
    <phoneticPr fontId="10"/>
  </si>
  <si>
    <t>(18)雑支出</t>
    <rPh sb="4" eb="5">
      <t>ザツ</t>
    </rPh>
    <rPh sb="5" eb="7">
      <t>シシュツ</t>
    </rPh>
    <phoneticPr fontId="10"/>
  </si>
  <si>
    <t>22.</t>
    <phoneticPr fontId="10"/>
  </si>
  <si>
    <t>固定資産取得支出（28を除く）</t>
    <rPh sb="0" eb="2">
      <t>コテイ</t>
    </rPh>
    <rPh sb="2" eb="4">
      <t>シサン</t>
    </rPh>
    <rPh sb="4" eb="6">
      <t>シュトク</t>
    </rPh>
    <rPh sb="6" eb="8">
      <t>シシュツ</t>
    </rPh>
    <rPh sb="12" eb="13">
      <t>ノゾ</t>
    </rPh>
    <phoneticPr fontId="10"/>
  </si>
  <si>
    <t>23.</t>
  </si>
  <si>
    <t>人件費積立資産支出</t>
    <rPh sb="0" eb="3">
      <t>ジンケンヒ</t>
    </rPh>
    <rPh sb="3" eb="5">
      <t>ツミタテ</t>
    </rPh>
    <rPh sb="5" eb="6">
      <t>シ</t>
    </rPh>
    <rPh sb="6" eb="7">
      <t>サン</t>
    </rPh>
    <rPh sb="7" eb="9">
      <t>シシュツ</t>
    </rPh>
    <phoneticPr fontId="10"/>
  </si>
  <si>
    <t>24.</t>
  </si>
  <si>
    <t>修繕費積立資産支出</t>
    <rPh sb="0" eb="3">
      <t>シュウゼンヒ</t>
    </rPh>
    <rPh sb="3" eb="5">
      <t>ツミタテ</t>
    </rPh>
    <rPh sb="5" eb="7">
      <t>シサン</t>
    </rPh>
    <rPh sb="7" eb="9">
      <t>シシュツ</t>
    </rPh>
    <phoneticPr fontId="10"/>
  </si>
  <si>
    <t>25.</t>
  </si>
  <si>
    <t>備品等購入積立資産支出</t>
    <rPh sb="0" eb="3">
      <t>ビヒントウ</t>
    </rPh>
    <rPh sb="3" eb="5">
      <t>コウニュウ</t>
    </rPh>
    <rPh sb="5" eb="7">
      <t>ツミタテ</t>
    </rPh>
    <rPh sb="7" eb="8">
      <t>シ</t>
    </rPh>
    <rPh sb="8" eb="9">
      <t>サン</t>
    </rPh>
    <rPh sb="9" eb="11">
      <t>シシュツ</t>
    </rPh>
    <phoneticPr fontId="10"/>
  </si>
  <si>
    <t>26.</t>
  </si>
  <si>
    <t>保育所施設･設備整備積立資産支出</t>
    <rPh sb="0" eb="2">
      <t>ホイク</t>
    </rPh>
    <rPh sb="2" eb="3">
      <t>ショ</t>
    </rPh>
    <rPh sb="3" eb="5">
      <t>シセツ</t>
    </rPh>
    <rPh sb="6" eb="8">
      <t>セツビ</t>
    </rPh>
    <rPh sb="8" eb="10">
      <t>セイビ</t>
    </rPh>
    <rPh sb="10" eb="12">
      <t>ツミタテ</t>
    </rPh>
    <rPh sb="12" eb="13">
      <t>シ</t>
    </rPh>
    <rPh sb="13" eb="14">
      <t>サン</t>
    </rPh>
    <rPh sb="14" eb="16">
      <t>シシュツ</t>
    </rPh>
    <phoneticPr fontId="10"/>
  </si>
  <si>
    <t>27.</t>
    <phoneticPr fontId="10"/>
  </si>
  <si>
    <t>拠点区分間繰入金支出（33を除く）</t>
    <rPh sb="14" eb="15">
      <t>ノゾ</t>
    </rPh>
    <phoneticPr fontId="10"/>
  </si>
  <si>
    <t>1から10までの小計</t>
    <rPh sb="8" eb="9">
      <t>ショウ</t>
    </rPh>
    <rPh sb="9" eb="10">
      <t>ケイ</t>
    </rPh>
    <phoneticPr fontId="10"/>
  </si>
  <si>
    <t>19から27までの小計</t>
    <rPh sb="9" eb="10">
      <t>ショウ</t>
    </rPh>
    <rPh sb="10" eb="11">
      <t>ケイ</t>
    </rPh>
    <phoneticPr fontId="10"/>
  </si>
  <si>
    <t>11.</t>
    <phoneticPr fontId="10"/>
  </si>
  <si>
    <t>委託費収入のうち改善基礎分</t>
    <rPh sb="0" eb="2">
      <t>イタク</t>
    </rPh>
    <rPh sb="2" eb="3">
      <t>ヒ</t>
    </rPh>
    <rPh sb="3" eb="5">
      <t>シュウニュウ</t>
    </rPh>
    <rPh sb="8" eb="10">
      <t>カイゼン</t>
    </rPh>
    <rPh sb="10" eb="12">
      <t>キソ</t>
    </rPh>
    <rPh sb="12" eb="13">
      <t>フン</t>
    </rPh>
    <phoneticPr fontId="10"/>
  </si>
  <si>
    <t>28.</t>
    <phoneticPr fontId="10"/>
  </si>
  <si>
    <t>固定資産取得支出のうち施設の整備等に係る支出</t>
    <rPh sb="0" eb="2">
      <t>コテイ</t>
    </rPh>
    <rPh sb="2" eb="4">
      <t>シサン</t>
    </rPh>
    <rPh sb="4" eb="6">
      <t>シュトク</t>
    </rPh>
    <rPh sb="6" eb="8">
      <t>シシュツ</t>
    </rPh>
    <rPh sb="11" eb="13">
      <t>シセツ</t>
    </rPh>
    <rPh sb="14" eb="17">
      <t>セイビトウ</t>
    </rPh>
    <rPh sb="18" eb="19">
      <t>カカ</t>
    </rPh>
    <rPh sb="20" eb="22">
      <t>シシュツ</t>
    </rPh>
    <phoneticPr fontId="10"/>
  </si>
  <si>
    <t>12.</t>
  </si>
  <si>
    <t>委託費収入のうち賃借料加算分</t>
    <rPh sb="0" eb="2">
      <t>イタク</t>
    </rPh>
    <rPh sb="2" eb="3">
      <t>ヒ</t>
    </rPh>
    <rPh sb="3" eb="5">
      <t>シュウニュウ</t>
    </rPh>
    <rPh sb="8" eb="11">
      <t>チンシャクリョウ</t>
    </rPh>
    <rPh sb="11" eb="13">
      <t>カサン</t>
    </rPh>
    <rPh sb="13" eb="14">
      <t>フン</t>
    </rPh>
    <phoneticPr fontId="10"/>
  </si>
  <si>
    <t>29.</t>
  </si>
  <si>
    <t>土地･建物賃借料支出</t>
    <rPh sb="0" eb="2">
      <t>トチ</t>
    </rPh>
    <rPh sb="3" eb="5">
      <t>タテモノ</t>
    </rPh>
    <rPh sb="5" eb="8">
      <t>チンシャクリョウ</t>
    </rPh>
    <rPh sb="8" eb="10">
      <t>シシュツ</t>
    </rPh>
    <phoneticPr fontId="10"/>
  </si>
  <si>
    <t>13.</t>
  </si>
  <si>
    <t>借入金利息補助金収入</t>
  </si>
  <si>
    <t>30.</t>
  </si>
  <si>
    <t>租税公課支出</t>
    <rPh sb="0" eb="2">
      <t>ソゼイ</t>
    </rPh>
    <rPh sb="2" eb="4">
      <t>コウカ</t>
    </rPh>
    <rPh sb="4" eb="6">
      <t>シシュツ</t>
    </rPh>
    <phoneticPr fontId="10"/>
  </si>
  <si>
    <t>14.</t>
  </si>
  <si>
    <t>施設整備等補助金収入</t>
    <rPh sb="0" eb="2">
      <t>シセツ</t>
    </rPh>
    <rPh sb="2" eb="4">
      <t>セイビ</t>
    </rPh>
    <rPh sb="4" eb="5">
      <t>トウ</t>
    </rPh>
    <rPh sb="5" eb="8">
      <t>ホジョキン</t>
    </rPh>
    <rPh sb="8" eb="10">
      <t>シュウニュウ</t>
    </rPh>
    <phoneticPr fontId="23"/>
  </si>
  <si>
    <t>31.</t>
  </si>
  <si>
    <t>支払利息支出</t>
    <rPh sb="0" eb="2">
      <t>シハライ</t>
    </rPh>
    <rPh sb="2" eb="4">
      <t>リソク</t>
    </rPh>
    <rPh sb="4" eb="6">
      <t>シシュツ</t>
    </rPh>
    <phoneticPr fontId="23"/>
  </si>
  <si>
    <t>(施設設備整備資金借入金償還補助金を含む)</t>
    <rPh sb="1" eb="3">
      <t>シセツ</t>
    </rPh>
    <rPh sb="3" eb="5">
      <t>セツビ</t>
    </rPh>
    <rPh sb="5" eb="7">
      <t>セイビ</t>
    </rPh>
    <rPh sb="7" eb="9">
      <t>シキン</t>
    </rPh>
    <rPh sb="9" eb="11">
      <t>カリイレ</t>
    </rPh>
    <rPh sb="11" eb="12">
      <t>キン</t>
    </rPh>
    <rPh sb="12" eb="14">
      <t>ショウカン</t>
    </rPh>
    <rPh sb="14" eb="17">
      <t>ホジョキン</t>
    </rPh>
    <rPh sb="18" eb="19">
      <t>フク</t>
    </rPh>
    <phoneticPr fontId="10"/>
  </si>
  <si>
    <t>32.</t>
  </si>
  <si>
    <t>設備資金借入金元金償還支出</t>
    <rPh sb="0" eb="2">
      <t>セツビ</t>
    </rPh>
    <rPh sb="2" eb="4">
      <t>シキン</t>
    </rPh>
    <rPh sb="4" eb="6">
      <t>カリイレ</t>
    </rPh>
    <rPh sb="6" eb="7">
      <t>キン</t>
    </rPh>
    <rPh sb="7" eb="9">
      <t>ガンキン</t>
    </rPh>
    <rPh sb="9" eb="11">
      <t>ショウカン</t>
    </rPh>
    <rPh sb="11" eb="13">
      <t>シシュツ</t>
    </rPh>
    <phoneticPr fontId="10"/>
  </si>
  <si>
    <t>15.</t>
    <phoneticPr fontId="10"/>
  </si>
  <si>
    <t>28及び29の経費に係る積立資産取崩収入</t>
    <rPh sb="7" eb="9">
      <t>ケイヒ</t>
    </rPh>
    <rPh sb="10" eb="11">
      <t>カカ</t>
    </rPh>
    <rPh sb="12" eb="14">
      <t>ツミタテ</t>
    </rPh>
    <rPh sb="14" eb="16">
      <t>シサン</t>
    </rPh>
    <rPh sb="16" eb="18">
      <t>トリクズシ</t>
    </rPh>
    <rPh sb="18" eb="20">
      <t>シュウニュウ</t>
    </rPh>
    <phoneticPr fontId="10"/>
  </si>
  <si>
    <t>33.</t>
  </si>
  <si>
    <t>拠点区分間繰入金支出のうち施設の整備等に係る支出</t>
    <rPh sb="0" eb="2">
      <t>キョテン</t>
    </rPh>
    <rPh sb="2" eb="4">
      <t>クブン</t>
    </rPh>
    <rPh sb="4" eb="5">
      <t>カン</t>
    </rPh>
    <rPh sb="5" eb="7">
      <t>クリイレ</t>
    </rPh>
    <rPh sb="7" eb="8">
      <t>キン</t>
    </rPh>
    <rPh sb="8" eb="10">
      <t>シシュツ</t>
    </rPh>
    <rPh sb="13" eb="15">
      <t>シセツ</t>
    </rPh>
    <rPh sb="16" eb="18">
      <t>セイビ</t>
    </rPh>
    <rPh sb="18" eb="19">
      <t>ナド</t>
    </rPh>
    <rPh sb="20" eb="21">
      <t>カカ</t>
    </rPh>
    <rPh sb="22" eb="24">
      <t>シシュツ</t>
    </rPh>
    <phoneticPr fontId="23"/>
  </si>
  <si>
    <t>16.</t>
  </si>
  <si>
    <t>施設整備等寄附金収入</t>
    <rPh sb="0" eb="2">
      <t>シセツ</t>
    </rPh>
    <rPh sb="2" eb="5">
      <t>セイビトウ</t>
    </rPh>
    <rPh sb="5" eb="8">
      <t>キフキン</t>
    </rPh>
    <rPh sb="8" eb="10">
      <t>シュウニュウ</t>
    </rPh>
    <phoneticPr fontId="23"/>
  </si>
  <si>
    <t>17.</t>
  </si>
  <si>
    <t>設備資金借入金収入</t>
    <rPh sb="0" eb="2">
      <t>セツビ</t>
    </rPh>
    <rPh sb="2" eb="4">
      <t>シキン</t>
    </rPh>
    <rPh sb="4" eb="6">
      <t>カリイレ</t>
    </rPh>
    <rPh sb="6" eb="7">
      <t>キン</t>
    </rPh>
    <rPh sb="7" eb="9">
      <t>シュウニュウ</t>
    </rPh>
    <phoneticPr fontId="23"/>
  </si>
  <si>
    <t>18.</t>
  </si>
  <si>
    <t>拠点区分間繰入金収入</t>
    <rPh sb="0" eb="2">
      <t>キョテン</t>
    </rPh>
    <rPh sb="2" eb="4">
      <t>クブン</t>
    </rPh>
    <rPh sb="4" eb="5">
      <t>アイダ</t>
    </rPh>
    <rPh sb="5" eb="8">
      <t>クリイレキン</t>
    </rPh>
    <rPh sb="8" eb="10">
      <t>シュウニュウ</t>
    </rPh>
    <phoneticPr fontId="23"/>
  </si>
  <si>
    <t>28から33までの小計</t>
    <rPh sb="9" eb="10">
      <t>ショウ</t>
    </rPh>
    <rPh sb="10" eb="11">
      <t>ケイ</t>
    </rPh>
    <phoneticPr fontId="10"/>
  </si>
  <si>
    <t>合　　　　計　(1)</t>
    <rPh sb="0" eb="1">
      <t>ゴウ</t>
    </rPh>
    <rPh sb="5" eb="6">
      <t>ケイ</t>
    </rPh>
    <phoneticPr fontId="10"/>
  </si>
  <si>
    <t>合　　　　計　(2)</t>
    <rPh sb="0" eb="1">
      <t>ゴウ</t>
    </rPh>
    <rPh sb="5" eb="6">
      <t>ケイ</t>
    </rPh>
    <phoneticPr fontId="10"/>
  </si>
  <si>
    <t>　　当期資金収支差額　(3)＝(1)－(2)</t>
    <rPh sb="2" eb="4">
      <t>トウキ</t>
    </rPh>
    <rPh sb="4" eb="6">
      <t>シキン</t>
    </rPh>
    <rPh sb="6" eb="8">
      <t>シュウシ</t>
    </rPh>
    <rPh sb="8" eb="10">
      <t>サガク</t>
    </rPh>
    <phoneticPr fontId="10"/>
  </si>
  <si>
    <t>　　前期末支払資金残高　(4)</t>
    <rPh sb="2" eb="5">
      <t>ゼンキマツ</t>
    </rPh>
    <rPh sb="5" eb="7">
      <t>シハライ</t>
    </rPh>
    <rPh sb="7" eb="9">
      <t>シキン</t>
    </rPh>
    <rPh sb="9" eb="11">
      <t>ザンダカ</t>
    </rPh>
    <phoneticPr fontId="10"/>
  </si>
  <si>
    <t>　　当期末支払資金残高　(5)＝(3)＋(4)</t>
    <rPh sb="2" eb="4">
      <t>トウキ</t>
    </rPh>
    <rPh sb="4" eb="5">
      <t>マツ</t>
    </rPh>
    <rPh sb="5" eb="7">
      <t>シハライ</t>
    </rPh>
    <rPh sb="7" eb="9">
      <t>シキン</t>
    </rPh>
    <rPh sb="9" eb="11">
      <t>ザンダカ</t>
    </rPh>
    <phoneticPr fontId="10"/>
  </si>
  <si>
    <t>　　　（注）必要に応じて、科目を追加して差し支えない。</t>
    <rPh sb="4" eb="5">
      <t>チュウ</t>
    </rPh>
    <rPh sb="6" eb="8">
      <t>ヒツヨウ</t>
    </rPh>
    <rPh sb="9" eb="10">
      <t>オウ</t>
    </rPh>
    <rPh sb="13" eb="15">
      <t>カモク</t>
    </rPh>
    <rPh sb="16" eb="18">
      <t>ツイカ</t>
    </rPh>
    <rPh sb="20" eb="21">
      <t>サ</t>
    </rPh>
    <rPh sb="22" eb="23">
      <t>ツカ</t>
    </rPh>
    <phoneticPr fontId="10"/>
  </si>
  <si>
    <t>2.　貸借対照表</t>
    <rPh sb="3" eb="8">
      <t>タイシャクタイショウヒョウ</t>
    </rPh>
    <phoneticPr fontId="10"/>
  </si>
  <si>
    <t>　　貸借対照表から計算される当期末支払資金残高　(6)</t>
    <rPh sb="9" eb="11">
      <t>ケイサン</t>
    </rPh>
    <rPh sb="14" eb="16">
      <t>トウキ</t>
    </rPh>
    <rPh sb="16" eb="17">
      <t>マツ</t>
    </rPh>
    <rPh sb="17" eb="19">
      <t>シハライ</t>
    </rPh>
    <rPh sb="19" eb="21">
      <t>シキン</t>
    </rPh>
    <rPh sb="21" eb="23">
      <t>ザンダカ</t>
    </rPh>
    <phoneticPr fontId="10"/>
  </si>
  <si>
    <t>　　上記(5)と(6)の差異　(7)＝(5)－(6)</t>
    <rPh sb="2" eb="4">
      <t>ジョウキ</t>
    </rPh>
    <rPh sb="12" eb="14">
      <t>サイ</t>
    </rPh>
    <phoneticPr fontId="10"/>
  </si>
  <si>
    <t>　　差異が生じた理由：</t>
    <rPh sb="2" eb="4">
      <t>サイ</t>
    </rPh>
    <rPh sb="5" eb="6">
      <t>ショウ</t>
    </rPh>
    <rPh sb="8" eb="10">
      <t>リユウ</t>
    </rPh>
    <phoneticPr fontId="10"/>
  </si>
  <si>
    <t>支店等名</t>
    <phoneticPr fontId="10"/>
  </si>
  <si>
    <t>合致している</t>
    <phoneticPr fontId="10"/>
  </si>
  <si>
    <t>合致していない</t>
    <phoneticPr fontId="10"/>
  </si>
  <si>
    <t>保育所を経営する事業に係る租税公課</t>
    <phoneticPr fontId="10"/>
  </si>
  <si>
    <t>合　　　　　計</t>
    <phoneticPr fontId="10"/>
  </si>
  <si>
    <t>⑥</t>
    <phoneticPr fontId="10"/>
  </si>
  <si>
    <t>児童福祉施設の設備及び運営に関する基準（昭和23年厚生省令第63号）が遵守されている</t>
    <rPh sb="0" eb="2">
      <t>ジドウ</t>
    </rPh>
    <rPh sb="2" eb="4">
      <t>フクシ</t>
    </rPh>
    <rPh sb="4" eb="6">
      <t>シセツ</t>
    </rPh>
    <rPh sb="7" eb="9">
      <t>セツビ</t>
    </rPh>
    <rPh sb="9" eb="10">
      <t>オヨ</t>
    </rPh>
    <rPh sb="11" eb="13">
      <t>ウンエイ</t>
    </rPh>
    <rPh sb="14" eb="15">
      <t>カン</t>
    </rPh>
    <rPh sb="17" eb="19">
      <t>キジュン</t>
    </rPh>
    <rPh sb="20" eb="22">
      <t>ショウワ</t>
    </rPh>
    <rPh sb="24" eb="25">
      <t>ネン</t>
    </rPh>
    <rPh sb="25" eb="28">
      <t>コウセイショウ</t>
    </rPh>
    <rPh sb="28" eb="29">
      <t>レイ</t>
    </rPh>
    <rPh sb="29" eb="30">
      <t>ダイ</t>
    </rPh>
    <rPh sb="32" eb="33">
      <t>ゴウ</t>
    </rPh>
    <rPh sb="35" eb="37">
      <t>ジュンシュ</t>
    </rPh>
    <phoneticPr fontId="10"/>
  </si>
  <si>
    <t>勘定科目</t>
    <rPh sb="0" eb="2">
      <t>カンジョウ</t>
    </rPh>
    <rPh sb="2" eb="4">
      <t>カモク</t>
    </rPh>
    <phoneticPr fontId="10"/>
  </si>
  <si>
    <t>借入金利息補助金収入</t>
    <rPh sb="0" eb="2">
      <t>カリイレ</t>
    </rPh>
    <rPh sb="2" eb="3">
      <t>キン</t>
    </rPh>
    <rPh sb="3" eb="5">
      <t>リソク</t>
    </rPh>
    <rPh sb="5" eb="8">
      <t>ホジョキン</t>
    </rPh>
    <rPh sb="8" eb="10">
      <t>シュウニュウ</t>
    </rPh>
    <phoneticPr fontId="10"/>
  </si>
  <si>
    <t>修繕費支出</t>
    <rPh sb="0" eb="3">
      <t>シュウゼンヒ</t>
    </rPh>
    <rPh sb="3" eb="5">
      <t>シシュツ</t>
    </rPh>
    <phoneticPr fontId="10"/>
  </si>
  <si>
    <t>土地・建物賃借料支出</t>
    <rPh sb="0" eb="2">
      <t>トチ</t>
    </rPh>
    <rPh sb="3" eb="5">
      <t>タテモノ</t>
    </rPh>
    <rPh sb="5" eb="8">
      <t>チンシャクリョウ</t>
    </rPh>
    <rPh sb="8" eb="10">
      <t>シシュツ</t>
    </rPh>
    <phoneticPr fontId="10"/>
  </si>
  <si>
    <t>施設整備等補助金収入</t>
    <rPh sb="0" eb="2">
      <t>シセツ</t>
    </rPh>
    <rPh sb="2" eb="4">
      <t>セイビ</t>
    </rPh>
    <rPh sb="4" eb="5">
      <t>トウ</t>
    </rPh>
    <rPh sb="5" eb="8">
      <t>ホジョキン</t>
    </rPh>
    <rPh sb="8" eb="10">
      <t>シュウニュウ</t>
    </rPh>
    <phoneticPr fontId="10"/>
  </si>
  <si>
    <t>設備資金借入金元金償還補助金収入</t>
    <rPh sb="0" eb="2">
      <t>セツビ</t>
    </rPh>
    <rPh sb="2" eb="4">
      <t>シキン</t>
    </rPh>
    <rPh sb="4" eb="6">
      <t>カリイレ</t>
    </rPh>
    <rPh sb="6" eb="7">
      <t>キン</t>
    </rPh>
    <rPh sb="7" eb="9">
      <t>ガンキン</t>
    </rPh>
    <rPh sb="9" eb="11">
      <t>ショウカン</t>
    </rPh>
    <rPh sb="11" eb="14">
      <t>ホジョキン</t>
    </rPh>
    <rPh sb="14" eb="16">
      <t>シュウニュウ</t>
    </rPh>
    <phoneticPr fontId="10"/>
  </si>
  <si>
    <t>固定資産取得支出</t>
    <rPh sb="0" eb="2">
      <t>コテイ</t>
    </rPh>
    <rPh sb="2" eb="4">
      <t>シサン</t>
    </rPh>
    <rPh sb="4" eb="6">
      <t>シュトク</t>
    </rPh>
    <rPh sb="6" eb="8">
      <t>シシュツ</t>
    </rPh>
    <phoneticPr fontId="10"/>
  </si>
  <si>
    <t>前期末支払資金残高</t>
    <rPh sb="0" eb="2">
      <t>ゼンキ</t>
    </rPh>
    <rPh sb="2" eb="3">
      <t>マツ</t>
    </rPh>
    <rPh sb="3" eb="5">
      <t>シハライ</t>
    </rPh>
    <rPh sb="5" eb="7">
      <t>シキン</t>
    </rPh>
    <rPh sb="7" eb="9">
      <t>ザンダカ</t>
    </rPh>
    <phoneticPr fontId="10"/>
  </si>
  <si>
    <t>現金預金</t>
    <rPh sb="0" eb="2">
      <t>ゲンキン</t>
    </rPh>
    <rPh sb="2" eb="4">
      <t>ヨキン</t>
    </rPh>
    <phoneticPr fontId="10"/>
  </si>
  <si>
    <t>有価証券</t>
    <rPh sb="0" eb="2">
      <t>ユウカ</t>
    </rPh>
    <rPh sb="2" eb="4">
      <t>ショウケン</t>
    </rPh>
    <phoneticPr fontId="10"/>
  </si>
  <si>
    <t>基本財産</t>
    <rPh sb="0" eb="2">
      <t>キホン</t>
    </rPh>
    <rPh sb="2" eb="4">
      <t>ザイサン</t>
    </rPh>
    <phoneticPr fontId="10"/>
  </si>
  <si>
    <t>定期預金</t>
    <rPh sb="0" eb="2">
      <t>テイキ</t>
    </rPh>
    <rPh sb="2" eb="4">
      <t>ヨキン</t>
    </rPh>
    <phoneticPr fontId="10"/>
  </si>
  <si>
    <t>投資有価証券</t>
    <rPh sb="0" eb="2">
      <t>トウシ</t>
    </rPh>
    <rPh sb="2" eb="4">
      <t>ユウカ</t>
    </rPh>
    <rPh sb="4" eb="6">
      <t>ショウケン</t>
    </rPh>
    <phoneticPr fontId="10"/>
  </si>
  <si>
    <t>平均経験年数</t>
    <rPh sb="0" eb="6">
      <t>ヘイキンケイケンネンスウ</t>
    </rPh>
    <phoneticPr fontId="10"/>
  </si>
  <si>
    <t>実施月数
（通常12月）</t>
    <phoneticPr fontId="41"/>
  </si>
  <si>
    <t>①</t>
    <phoneticPr fontId="41"/>
  </si>
  <si>
    <t>休日保育加算</t>
    <rPh sb="0" eb="2">
      <t>キュウジツ</t>
    </rPh>
    <rPh sb="2" eb="4">
      <t>ホイク</t>
    </rPh>
    <rPh sb="4" eb="6">
      <t>カサン</t>
    </rPh>
    <phoneticPr fontId="39"/>
  </si>
  <si>
    <t>区</t>
    <rPh sb="0" eb="1">
      <t>ク</t>
    </rPh>
    <phoneticPr fontId="39"/>
  </si>
  <si>
    <t>①×⑥</t>
    <phoneticPr fontId="41"/>
  </si>
  <si>
    <t>退職給付引当金資産</t>
    <rPh sb="0" eb="2">
      <t>タイショク</t>
    </rPh>
    <rPh sb="2" eb="4">
      <t>キュウフ</t>
    </rPh>
    <rPh sb="4" eb="6">
      <t>ヒキアテ</t>
    </rPh>
    <rPh sb="6" eb="7">
      <t>キン</t>
    </rPh>
    <rPh sb="7" eb="9">
      <t>シサン</t>
    </rPh>
    <phoneticPr fontId="10"/>
  </si>
  <si>
    <t>（円）</t>
    <rPh sb="1" eb="2">
      <t>エン</t>
    </rPh>
    <phoneticPr fontId="10"/>
  </si>
  <si>
    <t>（円）</t>
    <phoneticPr fontId="10"/>
  </si>
  <si>
    <t>事業活動
による収支</t>
    <rPh sb="0" eb="2">
      <t>ジギョウ</t>
    </rPh>
    <rPh sb="2" eb="4">
      <t>カツドウ</t>
    </rPh>
    <rPh sb="8" eb="10">
      <t>シュウシ</t>
    </rPh>
    <phoneticPr fontId="10"/>
  </si>
  <si>
    <t>金　額</t>
    <rPh sb="0" eb="1">
      <t>キン</t>
    </rPh>
    <rPh sb="2" eb="3">
      <t>ガク</t>
    </rPh>
    <phoneticPr fontId="10"/>
  </si>
  <si>
    <t>備　考</t>
    <rPh sb="0" eb="1">
      <t>ビ</t>
    </rPh>
    <rPh sb="2" eb="3">
      <t>コウ</t>
    </rPh>
    <phoneticPr fontId="10"/>
  </si>
  <si>
    <t>資　産</t>
    <rPh sb="0" eb="1">
      <t>シ</t>
    </rPh>
    <rPh sb="2" eb="3">
      <t>サン</t>
    </rPh>
    <phoneticPr fontId="10"/>
  </si>
  <si>
    <t>収　入</t>
    <rPh sb="0" eb="1">
      <t>シュウ</t>
    </rPh>
    <rPh sb="2" eb="3">
      <t>ニュウ</t>
    </rPh>
    <phoneticPr fontId="10"/>
  </si>
  <si>
    <t>支　出</t>
    <rPh sb="0" eb="1">
      <t>シ</t>
    </rPh>
    <rPh sb="2" eb="3">
      <t>デ</t>
    </rPh>
    <phoneticPr fontId="10"/>
  </si>
  <si>
    <t>設備資金借入金に係る分のみ</t>
    <phoneticPr fontId="10"/>
  </si>
  <si>
    <t>設備資金借入金に係る分のみ</t>
    <phoneticPr fontId="10"/>
  </si>
  <si>
    <t>当期資金収支差額合計</t>
    <rPh sb="0" eb="2">
      <t>トウキ</t>
    </rPh>
    <rPh sb="2" eb="4">
      <t>シキン</t>
    </rPh>
    <rPh sb="4" eb="6">
      <t>シュウシ</t>
    </rPh>
    <rPh sb="6" eb="8">
      <t>サガク</t>
    </rPh>
    <rPh sb="8" eb="10">
      <t>ゴウケイ</t>
    </rPh>
    <phoneticPr fontId="10"/>
  </si>
  <si>
    <t>別口座で管理している</t>
    <rPh sb="0" eb="1">
      <t>ベツ</t>
    </rPh>
    <rPh sb="1" eb="3">
      <t>コウザ</t>
    </rPh>
    <rPh sb="4" eb="6">
      <t>カンリ</t>
    </rPh>
    <phoneticPr fontId="10"/>
  </si>
  <si>
    <t>別口座で管理していない
（同一口座で管理）</t>
    <rPh sb="0" eb="1">
      <t>ベツ</t>
    </rPh>
    <rPh sb="1" eb="3">
      <t>コウザ</t>
    </rPh>
    <rPh sb="4" eb="6">
      <t>カンリ</t>
    </rPh>
    <rPh sb="13" eb="17">
      <t>ドウイツコウザ</t>
    </rPh>
    <rPh sb="18" eb="20">
      <t>カンリ</t>
    </rPh>
    <phoneticPr fontId="10"/>
  </si>
  <si>
    <t>限度額
超過</t>
    <rPh sb="0" eb="3">
      <t>ゲンドガク</t>
    </rPh>
    <rPh sb="4" eb="6">
      <t>チョウカ</t>
    </rPh>
    <phoneticPr fontId="10"/>
  </si>
  <si>
    <t>有価証券期末帳簿価額（内訳は下記に記入）</t>
    <rPh sb="6" eb="8">
      <t>チョウボ</t>
    </rPh>
    <rPh sb="8" eb="10">
      <t>カガク</t>
    </rPh>
    <phoneticPr fontId="10"/>
  </si>
  <si>
    <t>前期からの未精算を含む勘定科目が</t>
    <rPh sb="0" eb="2">
      <t>ゼンキ</t>
    </rPh>
    <rPh sb="5" eb="6">
      <t>ミ</t>
    </rPh>
    <rPh sb="6" eb="8">
      <t>セイサン</t>
    </rPh>
    <rPh sb="9" eb="10">
      <t>フク</t>
    </rPh>
    <rPh sb="11" eb="13">
      <t>カンジョウ</t>
    </rPh>
    <rPh sb="13" eb="15">
      <t>カモク</t>
    </rPh>
    <phoneticPr fontId="10"/>
  </si>
  <si>
    <t>　委託費等を原資とする資金は銀行、郵便局等への預貯金等、安全確実でかつ換金性の高い方法により管理・運用されている。</t>
    <rPh sb="4" eb="5">
      <t>トウ</t>
    </rPh>
    <rPh sb="6" eb="8">
      <t>ゲンシ</t>
    </rPh>
    <rPh sb="11" eb="13">
      <t>シキン</t>
    </rPh>
    <rPh sb="14" eb="16">
      <t>ギンコウ</t>
    </rPh>
    <rPh sb="17" eb="20">
      <t>ユウビンキョク</t>
    </rPh>
    <rPh sb="20" eb="21">
      <t>トウ</t>
    </rPh>
    <rPh sb="23" eb="26">
      <t>ヨチョキン</t>
    </rPh>
    <rPh sb="26" eb="27">
      <t>トウ</t>
    </rPh>
    <rPh sb="28" eb="30">
      <t>アンゼン</t>
    </rPh>
    <rPh sb="30" eb="32">
      <t>カクジツ</t>
    </rPh>
    <rPh sb="35" eb="38">
      <t>カンキンセイ</t>
    </rPh>
    <rPh sb="39" eb="40">
      <t>タカ</t>
    </rPh>
    <rPh sb="41" eb="43">
      <t>ホウホウ</t>
    </rPh>
    <rPh sb="46" eb="48">
      <t>カンリ</t>
    </rPh>
    <rPh sb="49" eb="51">
      <t>ウンヨウ</t>
    </rPh>
    <phoneticPr fontId="10"/>
  </si>
  <si>
    <t>積立資産に対応する預貯金が確保されて
（積立資産に対応する残高証明書の添付の有無で判断）</t>
    <rPh sb="5" eb="7">
      <t>タイオウ</t>
    </rPh>
    <rPh sb="9" eb="12">
      <t>ヨチョキン</t>
    </rPh>
    <rPh sb="13" eb="15">
      <t>カクホ</t>
    </rPh>
    <rPh sb="20" eb="22">
      <t>ツミタテ</t>
    </rPh>
    <rPh sb="22" eb="24">
      <t>シサン</t>
    </rPh>
    <rPh sb="25" eb="27">
      <t>タイオウ</t>
    </rPh>
    <rPh sb="29" eb="34">
      <t>ザンダカショウメイショ</t>
    </rPh>
    <rPh sb="35" eb="37">
      <t>テンプ</t>
    </rPh>
    <rPh sb="38" eb="40">
      <t>ウム</t>
    </rPh>
    <rPh sb="41" eb="43">
      <t>ハンダン</t>
    </rPh>
    <phoneticPr fontId="10"/>
  </si>
  <si>
    <t>令和</t>
    <rPh sb="0" eb="2">
      <t>レイワ</t>
    </rPh>
    <phoneticPr fontId="10"/>
  </si>
  <si>
    <t>積立資産（固定資産）と
運営資金（流動資産）を</t>
    <rPh sb="0" eb="2">
      <t>ツミタテ</t>
    </rPh>
    <rPh sb="2" eb="4">
      <t>シサン</t>
    </rPh>
    <rPh sb="5" eb="7">
      <t>コテイ</t>
    </rPh>
    <rPh sb="7" eb="9">
      <t>シサン</t>
    </rPh>
    <rPh sb="12" eb="14">
      <t>ウンエイ</t>
    </rPh>
    <rPh sb="14" eb="16">
      <t>シキン</t>
    </rPh>
    <rPh sb="17" eb="21">
      <t>リュウドウシサン</t>
    </rPh>
    <phoneticPr fontId="10"/>
  </si>
  <si>
    <t>※会計責任者と出納(責任者)職員の兼務は避け、複数の職員による内部牽制組織を確立するようにしてください。</t>
    <rPh sb="1" eb="3">
      <t>カイケイ</t>
    </rPh>
    <rPh sb="3" eb="6">
      <t>セキニンシャ</t>
    </rPh>
    <rPh sb="7" eb="9">
      <t>スイトウ</t>
    </rPh>
    <rPh sb="10" eb="13">
      <t>セキニンシャ</t>
    </rPh>
    <rPh sb="14" eb="16">
      <t>ショクイン</t>
    </rPh>
    <rPh sb="17" eb="19">
      <t>ケンム</t>
    </rPh>
    <rPh sb="20" eb="21">
      <t>サ</t>
    </rPh>
    <rPh sb="23" eb="25">
      <t>フクスウ</t>
    </rPh>
    <rPh sb="26" eb="28">
      <t>ショクイン</t>
    </rPh>
    <rPh sb="31" eb="33">
      <t>ナイブ</t>
    </rPh>
    <rPh sb="33" eb="35">
      <t>ケンセイ</t>
    </rPh>
    <rPh sb="35" eb="37">
      <t>ソシキ</t>
    </rPh>
    <rPh sb="38" eb="40">
      <t>カクリツ</t>
    </rPh>
    <phoneticPr fontId="10"/>
  </si>
  <si>
    <t>会計責任者名</t>
    <rPh sb="0" eb="2">
      <t>カイケイ</t>
    </rPh>
    <rPh sb="2" eb="5">
      <t>セキニンシャ</t>
    </rPh>
    <rPh sb="5" eb="6">
      <t>ナ</t>
    </rPh>
    <phoneticPr fontId="10"/>
  </si>
  <si>
    <t>会計責任者の任命日</t>
    <rPh sb="0" eb="2">
      <t>カイケイ</t>
    </rPh>
    <rPh sb="2" eb="5">
      <t>セキニンシャ</t>
    </rPh>
    <rPh sb="6" eb="8">
      <t>ニンメイ</t>
    </rPh>
    <rPh sb="8" eb="9">
      <t>ビ</t>
    </rPh>
    <phoneticPr fontId="10"/>
  </si>
  <si>
    <t>任命の方法</t>
    <rPh sb="0" eb="2">
      <t>ニンメイ</t>
    </rPh>
    <rPh sb="3" eb="5">
      <t>ホウホウ</t>
    </rPh>
    <phoneticPr fontId="10"/>
  </si>
  <si>
    <t>任命辞令</t>
    <rPh sb="0" eb="2">
      <t>ニンメイ</t>
    </rPh>
    <rPh sb="2" eb="4">
      <t>ジレイ</t>
    </rPh>
    <phoneticPr fontId="10"/>
  </si>
  <si>
    <t>任命簿</t>
    <rPh sb="0" eb="2">
      <t>ニンメイ</t>
    </rPh>
    <rPh sb="2" eb="3">
      <t>ボ</t>
    </rPh>
    <phoneticPr fontId="10"/>
  </si>
  <si>
    <t>出納(責任者)職員名</t>
    <rPh sb="0" eb="2">
      <t>スイトウ</t>
    </rPh>
    <rPh sb="3" eb="6">
      <t>セキニンシャ</t>
    </rPh>
    <rPh sb="7" eb="9">
      <t>ショクイン</t>
    </rPh>
    <rPh sb="9" eb="10">
      <t>ナ</t>
    </rPh>
    <phoneticPr fontId="10"/>
  </si>
  <si>
    <t>※</t>
    <phoneticPr fontId="10"/>
  </si>
  <si>
    <t>経理規程</t>
    <phoneticPr fontId="10"/>
  </si>
  <si>
    <t>リース契約は、契約金額((月々の支払×契約月数)）が50万円超のものを記入します。</t>
    <rPh sb="9" eb="11">
      <t>キンガク</t>
    </rPh>
    <rPh sb="35" eb="37">
      <t>キニュウ</t>
    </rPh>
    <phoneticPr fontId="10"/>
  </si>
  <si>
    <r>
      <t xml:space="preserve">会計責任者等の
設置状況
</t>
    </r>
    <r>
      <rPr>
        <b/>
        <sz val="8"/>
        <rFont val="ＭＳ Ｐ明朝"/>
        <family val="1"/>
        <charset val="128"/>
      </rPr>
      <t>(「会計責任者」などの名称は経理規程に基づく。)</t>
    </r>
    <rPh sb="0" eb="2">
      <t>カイケイ</t>
    </rPh>
    <rPh sb="2" eb="4">
      <t>セキニン</t>
    </rPh>
    <rPh sb="4" eb="5">
      <t>シャ</t>
    </rPh>
    <rPh sb="5" eb="6">
      <t>トウ</t>
    </rPh>
    <rPh sb="8" eb="10">
      <t>セッチ</t>
    </rPh>
    <rPh sb="10" eb="12">
      <t>ジョウキョウ</t>
    </rPh>
    <rPh sb="15" eb="17">
      <t>カイケイ</t>
    </rPh>
    <rPh sb="17" eb="20">
      <t>セキニンシャ</t>
    </rPh>
    <rPh sb="24" eb="26">
      <t>メイショウ</t>
    </rPh>
    <rPh sb="27" eb="29">
      <t>ケイリ</t>
    </rPh>
    <rPh sb="29" eb="31">
      <t>キテイ</t>
    </rPh>
    <rPh sb="32" eb="33">
      <t>モト</t>
    </rPh>
    <phoneticPr fontId="10"/>
  </si>
  <si>
    <t>　以下の各項目について、（　）に〇を入れます。</t>
    <phoneticPr fontId="10"/>
  </si>
  <si>
    <t>交通系ICカードの利用記録</t>
    <rPh sb="0" eb="2">
      <t>コウツウ</t>
    </rPh>
    <rPh sb="2" eb="3">
      <t>ケイ</t>
    </rPh>
    <rPh sb="9" eb="11">
      <t>リヨウ</t>
    </rPh>
    <rPh sb="11" eb="13">
      <t>キロク</t>
    </rPh>
    <phoneticPr fontId="10"/>
  </si>
  <si>
    <t>賃借料補助金額</t>
    <phoneticPr fontId="10"/>
  </si>
  <si>
    <t>当期末残高</t>
    <rPh sb="0" eb="2">
      <t>トウキ</t>
    </rPh>
    <rPh sb="2" eb="3">
      <t>マツ</t>
    </rPh>
    <rPh sb="3" eb="5">
      <t>ザンダカ</t>
    </rPh>
    <phoneticPr fontId="10"/>
  </si>
  <si>
    <t>人件費　積立資産</t>
    <rPh sb="0" eb="3">
      <t>ジンケンヒ</t>
    </rPh>
    <rPh sb="4" eb="6">
      <t>ツミタテ</t>
    </rPh>
    <rPh sb="6" eb="8">
      <t>シサン</t>
    </rPh>
    <phoneticPr fontId="10"/>
  </si>
  <si>
    <t>修繕　積立資産</t>
    <rPh sb="0" eb="2">
      <t>シュウゼン</t>
    </rPh>
    <rPh sb="3" eb="5">
      <t>ツミタテ</t>
    </rPh>
    <rPh sb="5" eb="7">
      <t>シサン</t>
    </rPh>
    <phoneticPr fontId="10"/>
  </si>
  <si>
    <t>備品等購入　積立資産</t>
    <rPh sb="0" eb="2">
      <t>ビヒン</t>
    </rPh>
    <rPh sb="2" eb="3">
      <t>トウ</t>
    </rPh>
    <rPh sb="3" eb="5">
      <t>コウニュウ</t>
    </rPh>
    <rPh sb="6" eb="8">
      <t>ツミタテ</t>
    </rPh>
    <rPh sb="8" eb="10">
      <t>シサン</t>
    </rPh>
    <phoneticPr fontId="10"/>
  </si>
  <si>
    <t>保育所施設・設備整備　積立資産</t>
    <rPh sb="11" eb="13">
      <t>ツミタテ</t>
    </rPh>
    <rPh sb="13" eb="15">
      <t>シサン</t>
    </rPh>
    <phoneticPr fontId="10"/>
  </si>
  <si>
    <t>【入力シートⅠ】基礎数値の入力</t>
    <rPh sb="1" eb="3">
      <t>ニュウリョク</t>
    </rPh>
    <rPh sb="8" eb="10">
      <t>キソ</t>
    </rPh>
    <rPh sb="10" eb="12">
      <t>スウチ</t>
    </rPh>
    <rPh sb="13" eb="15">
      <t>ニュウリョク</t>
    </rPh>
    <phoneticPr fontId="10"/>
  </si>
  <si>
    <t>修正入力情報</t>
    <rPh sb="0" eb="2">
      <t>シュウセイ</t>
    </rPh>
    <rPh sb="2" eb="4">
      <t>ニュウリョク</t>
    </rPh>
    <rPh sb="4" eb="6">
      <t>ジョウホウ</t>
    </rPh>
    <phoneticPr fontId="10"/>
  </si>
  <si>
    <t>←この色のついたセルに正確な数値を入力します。</t>
    <rPh sb="3" eb="4">
      <t>イロ</t>
    </rPh>
    <rPh sb="11" eb="13">
      <t>セイカク</t>
    </rPh>
    <rPh sb="14" eb="16">
      <t>スウチ</t>
    </rPh>
    <rPh sb="17" eb="19">
      <t>ニュウリョク</t>
    </rPh>
    <phoneticPr fontId="10"/>
  </si>
  <si>
    <t>外部積立(市社協分等)分は除く</t>
    <rPh sb="0" eb="2">
      <t>ガイブ</t>
    </rPh>
    <rPh sb="2" eb="4">
      <t>ツミタテ</t>
    </rPh>
    <rPh sb="5" eb="8">
      <t>シシャキョウ</t>
    </rPh>
    <rPh sb="8" eb="9">
      <t>ブン</t>
    </rPh>
    <rPh sb="9" eb="10">
      <t>トウ</t>
    </rPh>
    <rPh sb="11" eb="12">
      <t>ブン</t>
    </rPh>
    <rPh sb="13" eb="14">
      <t>ノゾ</t>
    </rPh>
    <phoneticPr fontId="10"/>
  </si>
  <si>
    <t>(設備資金借入金に係る)支払利息支出</t>
    <rPh sb="1" eb="3">
      <t>セツビ</t>
    </rPh>
    <rPh sb="3" eb="5">
      <t>シキン</t>
    </rPh>
    <rPh sb="5" eb="7">
      <t>カリイレ</t>
    </rPh>
    <rPh sb="7" eb="8">
      <t>キン</t>
    </rPh>
    <rPh sb="9" eb="10">
      <t>カカ</t>
    </rPh>
    <rPh sb="12" eb="14">
      <t>シハライ</t>
    </rPh>
    <rPh sb="14" eb="16">
      <t>リソク</t>
    </rPh>
    <rPh sb="16" eb="18">
      <t>シシュツ</t>
    </rPh>
    <phoneticPr fontId="10"/>
  </si>
  <si>
    <t>(保育所を経営する事業に係る)租税公課支出</t>
    <rPh sb="19" eb="21">
      <t>シシュツ</t>
    </rPh>
    <phoneticPr fontId="10"/>
  </si>
  <si>
    <t>※施設の会計担当者名</t>
    <rPh sb="1" eb="3">
      <t>シセツ</t>
    </rPh>
    <phoneticPr fontId="10"/>
  </si>
  <si>
    <t>※法人本部の会計担当者名</t>
    <rPh sb="1" eb="3">
      <t>ホウジン</t>
    </rPh>
    <rPh sb="3" eb="5">
      <t>ホンブ</t>
    </rPh>
    <phoneticPr fontId="10"/>
  </si>
  <si>
    <t>当年度
施設に係る
会計処理基準</t>
    <rPh sb="0" eb="2">
      <t>トウネン</t>
    </rPh>
    <rPh sb="4" eb="6">
      <t>シセツ</t>
    </rPh>
    <rPh sb="7" eb="8">
      <t>カカ</t>
    </rPh>
    <rPh sb="10" eb="12">
      <t>カイケイ</t>
    </rPh>
    <rPh sb="12" eb="14">
      <t>ショリ</t>
    </rPh>
    <rPh sb="14" eb="16">
      <t>キジュン</t>
    </rPh>
    <phoneticPr fontId="10"/>
  </si>
  <si>
    <t>当年度末施設会計現金残高</t>
    <rPh sb="0" eb="3">
      <t>トウネンド</t>
    </rPh>
    <phoneticPr fontId="10"/>
  </si>
  <si>
    <t>出納(責任者)職員の任命日</t>
    <rPh sb="0" eb="2">
      <t>スイトウ</t>
    </rPh>
    <rPh sb="3" eb="6">
      <t>セキニンシャ</t>
    </rPh>
    <rPh sb="7" eb="9">
      <t>ショクイン</t>
    </rPh>
    <rPh sb="10" eb="12">
      <t>ニンメイ</t>
    </rPh>
    <rPh sb="12" eb="13">
      <t>ビ</t>
    </rPh>
    <phoneticPr fontId="10"/>
  </si>
  <si>
    <t>当年度末施設会計現金残高</t>
    <rPh sb="0" eb="3">
      <t>トウネンド</t>
    </rPh>
    <rPh sb="3" eb="4">
      <t>マツ</t>
    </rPh>
    <rPh sb="4" eb="6">
      <t>シセツ</t>
    </rPh>
    <rPh sb="6" eb="8">
      <t>カイケイ</t>
    </rPh>
    <rPh sb="8" eb="10">
      <t>ゲンキン</t>
    </rPh>
    <rPh sb="10" eb="12">
      <t>ザンダカ</t>
    </rPh>
    <phoneticPr fontId="10"/>
  </si>
  <si>
    <t>契約件名（又は内容）</t>
    <rPh sb="0" eb="2">
      <t>ケイヤク</t>
    </rPh>
    <rPh sb="2" eb="4">
      <t>ケンメイ</t>
    </rPh>
    <rPh sb="5" eb="6">
      <t>マタ</t>
    </rPh>
    <rPh sb="7" eb="9">
      <t>ナイヨウ</t>
    </rPh>
    <phoneticPr fontId="10"/>
  </si>
  <si>
    <t>下記の、ア又はイが実施されている</t>
    <rPh sb="0" eb="2">
      <t>カキ</t>
    </rPh>
    <phoneticPr fontId="10"/>
  </si>
  <si>
    <t>当該会計年度における
委託費の３か月分</t>
    <rPh sb="0" eb="2">
      <t>トウガイ</t>
    </rPh>
    <rPh sb="2" eb="4">
      <t>カイケイ</t>
    </rPh>
    <rPh sb="4" eb="6">
      <t>ネンド</t>
    </rPh>
    <rPh sb="11" eb="13">
      <t>イタク</t>
    </rPh>
    <rPh sb="13" eb="14">
      <t>ヒ</t>
    </rPh>
    <rPh sb="17" eb="19">
      <t>ゲツブン</t>
    </rPh>
    <phoneticPr fontId="10"/>
  </si>
  <si>
    <t>当年度資金収支計算書又は資金収支計算分析表の前期末支払資金残高</t>
    <rPh sb="0" eb="3">
      <t>トウネンド</t>
    </rPh>
    <phoneticPr fontId="10"/>
  </si>
  <si>
    <t>役員関係支出等、本部等経費
への施設会計からの直接支出</t>
    <rPh sb="0" eb="2">
      <t>ヤクイン</t>
    </rPh>
    <rPh sb="2" eb="4">
      <t>カンケイ</t>
    </rPh>
    <rPh sb="4" eb="6">
      <t>シシュツ</t>
    </rPh>
    <rPh sb="6" eb="7">
      <t>トウ</t>
    </rPh>
    <rPh sb="8" eb="10">
      <t>ホンブ</t>
    </rPh>
    <rPh sb="10" eb="11">
      <t>トウ</t>
    </rPh>
    <rPh sb="11" eb="13">
      <t>ケイヒ</t>
    </rPh>
    <rPh sb="16" eb="18">
      <t>シセツ</t>
    </rPh>
    <rPh sb="18" eb="20">
      <t>カイケイ</t>
    </rPh>
    <rPh sb="23" eb="25">
      <t>チョクセツ</t>
    </rPh>
    <rPh sb="25" eb="27">
      <t>シシュツ</t>
    </rPh>
    <phoneticPr fontId="10"/>
  </si>
  <si>
    <t>固定資産取得支出に係る補助金等を計上</t>
    <phoneticPr fontId="10"/>
  </si>
  <si>
    <t>当年度、当該保育所に係る運営費収入予算額</t>
    <rPh sb="0" eb="3">
      <t>トウネンド</t>
    </rPh>
    <rPh sb="4" eb="6">
      <t>トウガイ</t>
    </rPh>
    <rPh sb="12" eb="15">
      <t>ウンエイヒ</t>
    </rPh>
    <phoneticPr fontId="10"/>
  </si>
  <si>
    <t>科目</t>
    <rPh sb="0" eb="2">
      <t>カモク</t>
    </rPh>
    <phoneticPr fontId="10"/>
  </si>
  <si>
    <r>
      <t>保育所運営費収入　</t>
    </r>
    <r>
      <rPr>
        <b/>
        <sz val="18"/>
        <rFont val="ＭＳ Ｐゴシック"/>
        <family val="3"/>
        <charset val="128"/>
      </rPr>
      <t>予算額</t>
    </r>
    <rPh sb="0" eb="2">
      <t>ホイク</t>
    </rPh>
    <rPh sb="2" eb="3">
      <t>ショ</t>
    </rPh>
    <rPh sb="3" eb="6">
      <t>ウンエイヒ</t>
    </rPh>
    <rPh sb="6" eb="8">
      <t>シュウニュウ</t>
    </rPh>
    <rPh sb="9" eb="12">
      <t>ヨサンガク</t>
    </rPh>
    <phoneticPr fontId="10"/>
  </si>
  <si>
    <t>充てていない</t>
    <rPh sb="0" eb="1">
      <t>ア</t>
    </rPh>
    <phoneticPr fontId="10"/>
  </si>
  <si>
    <t>充てている</t>
    <rPh sb="0" eb="1">
      <t>ア</t>
    </rPh>
    <phoneticPr fontId="10"/>
  </si>
  <si>
    <t>　他の施設（拠点）区分又は事業区分への資金の貸付は、年度内に精算されている。</t>
    <rPh sb="1" eb="2">
      <t>タ</t>
    </rPh>
    <rPh sb="3" eb="5">
      <t>シセツ</t>
    </rPh>
    <rPh sb="6" eb="8">
      <t>キョテン</t>
    </rPh>
    <rPh sb="9" eb="11">
      <t>クブン</t>
    </rPh>
    <rPh sb="11" eb="12">
      <t>マタ</t>
    </rPh>
    <rPh sb="13" eb="15">
      <t>ジギョウ</t>
    </rPh>
    <rPh sb="15" eb="17">
      <t>クブン</t>
    </rPh>
    <rPh sb="19" eb="21">
      <t>シキン</t>
    </rPh>
    <rPh sb="22" eb="24">
      <t>カシツケ</t>
    </rPh>
    <rPh sb="26" eb="29">
      <t>ネンドナイ</t>
    </rPh>
    <rPh sb="30" eb="32">
      <t>セイサン</t>
    </rPh>
    <phoneticPr fontId="10"/>
  </si>
  <si>
    <t>（１）　会計処理基準、運用状況等について</t>
    <rPh sb="4" eb="6">
      <t>カイケイ</t>
    </rPh>
    <rPh sb="6" eb="8">
      <t>ショリ</t>
    </rPh>
    <rPh sb="8" eb="10">
      <t>キジュン</t>
    </rPh>
    <phoneticPr fontId="10"/>
  </si>
  <si>
    <t>３月31日現在の残高は
限度額以内になって</t>
    <rPh sb="1" eb="2">
      <t>ガツ</t>
    </rPh>
    <rPh sb="4" eb="7">
      <t>ニチゲンザイ</t>
    </rPh>
    <rPh sb="8" eb="10">
      <t>ザンダカ</t>
    </rPh>
    <rPh sb="12" eb="15">
      <t>ゲンドガク</t>
    </rPh>
    <rPh sb="15" eb="17">
      <t>イナイ</t>
    </rPh>
    <phoneticPr fontId="10"/>
  </si>
  <si>
    <t>当年度資金収支計算書
又は資金収支計算分析表
の前期末支払資金残高</t>
    <rPh sb="0" eb="3">
      <t>トウネンド</t>
    </rPh>
    <rPh sb="3" eb="5">
      <t>シキン</t>
    </rPh>
    <rPh sb="5" eb="7">
      <t>シュウシ</t>
    </rPh>
    <rPh sb="7" eb="10">
      <t>ケイサンショ</t>
    </rPh>
    <rPh sb="11" eb="12">
      <t>マタ</t>
    </rPh>
    <rPh sb="13" eb="15">
      <t>シキン</t>
    </rPh>
    <rPh sb="15" eb="17">
      <t>シュウシ</t>
    </rPh>
    <rPh sb="17" eb="19">
      <t>ケイサン</t>
    </rPh>
    <rPh sb="19" eb="21">
      <t>ブンセキ</t>
    </rPh>
    <rPh sb="21" eb="22">
      <t>ヒョウ</t>
    </rPh>
    <rPh sb="24" eb="27">
      <t>ゼンキマツ</t>
    </rPh>
    <rPh sb="27" eb="29">
      <t>シハラ</t>
    </rPh>
    <rPh sb="29" eb="31">
      <t>シキン</t>
    </rPh>
    <rPh sb="31" eb="33">
      <t>ザンダカ</t>
    </rPh>
    <phoneticPr fontId="10"/>
  </si>
  <si>
    <t>固定資産取得支出等</t>
    <rPh sb="0" eb="2">
      <t>コテイ</t>
    </rPh>
    <rPh sb="2" eb="4">
      <t>シサン</t>
    </rPh>
    <rPh sb="4" eb="6">
      <t>シュトク</t>
    </rPh>
    <rPh sb="6" eb="8">
      <t>シシュツ</t>
    </rPh>
    <rPh sb="8" eb="9">
      <t>ナド</t>
    </rPh>
    <phoneticPr fontId="10"/>
  </si>
  <si>
    <t>補助金等</t>
    <rPh sb="0" eb="2">
      <t>ホジョ</t>
    </rPh>
    <rPh sb="3" eb="4">
      <t>ナド</t>
    </rPh>
    <phoneticPr fontId="10"/>
  </si>
  <si>
    <r>
      <t>②　当年度委託費の弾力運用の限度額の算出 ⇒ 当年度</t>
    </r>
    <r>
      <rPr>
        <sz val="12"/>
        <rFont val="ＭＳ Ｐ明朝"/>
        <family val="1"/>
        <charset val="128"/>
      </rPr>
      <t>分の計算上の限度額を確認します。</t>
    </r>
    <rPh sb="2" eb="5">
      <t>トウネンド</t>
    </rPh>
    <rPh sb="5" eb="7">
      <t>イタク</t>
    </rPh>
    <rPh sb="7" eb="8">
      <t>ヒ</t>
    </rPh>
    <rPh sb="9" eb="11">
      <t>ダンリョク</t>
    </rPh>
    <rPh sb="11" eb="13">
      <t>ウンヨウ</t>
    </rPh>
    <rPh sb="14" eb="16">
      <t>ゲンド</t>
    </rPh>
    <rPh sb="16" eb="17">
      <t>ガク</t>
    </rPh>
    <rPh sb="18" eb="20">
      <t>サンシュツ</t>
    </rPh>
    <rPh sb="23" eb="26">
      <t>トウネンド</t>
    </rPh>
    <rPh sb="26" eb="27">
      <t>ブン</t>
    </rPh>
    <rPh sb="28" eb="31">
      <t>ケイサンジョウ</t>
    </rPh>
    <rPh sb="32" eb="34">
      <t>ゲンド</t>
    </rPh>
    <rPh sb="34" eb="35">
      <t>ガク</t>
    </rPh>
    <rPh sb="36" eb="38">
      <t>カクニン</t>
    </rPh>
    <phoneticPr fontId="10"/>
  </si>
  <si>
    <r>
      <t>③　当年度委託費の弾力運用の対象となる支出の確認</t>
    </r>
    <r>
      <rPr>
        <sz val="12"/>
        <rFont val="ＭＳ Ｐ明朝"/>
        <family val="1"/>
        <charset val="128"/>
      </rPr>
      <t>（</t>
    </r>
    <r>
      <rPr>
        <u/>
        <sz val="12"/>
        <rFont val="ＭＳ Ｐ明朝"/>
        <family val="1"/>
        <charset val="128"/>
      </rPr>
      <t>前期末支払資金残高に関するものを除く</t>
    </r>
    <r>
      <rPr>
        <sz val="12"/>
        <rFont val="ＭＳ Ｐ明朝"/>
        <family val="1"/>
        <charset val="128"/>
      </rPr>
      <t>）</t>
    </r>
    <rPh sb="2" eb="5">
      <t>トウネンド</t>
    </rPh>
    <rPh sb="5" eb="7">
      <t>イタク</t>
    </rPh>
    <rPh sb="7" eb="8">
      <t>ヒ</t>
    </rPh>
    <rPh sb="9" eb="11">
      <t>ダンリョク</t>
    </rPh>
    <rPh sb="11" eb="13">
      <t>ウンヨウ</t>
    </rPh>
    <rPh sb="14" eb="16">
      <t>タイショウ</t>
    </rPh>
    <rPh sb="19" eb="21">
      <t>シシュツ</t>
    </rPh>
    <rPh sb="25" eb="28">
      <t>ゼンキマツ</t>
    </rPh>
    <rPh sb="28" eb="30">
      <t>シハラ</t>
    </rPh>
    <rPh sb="30" eb="32">
      <t>シキン</t>
    </rPh>
    <rPh sb="32" eb="34">
      <t>ザンダカ</t>
    </rPh>
    <rPh sb="35" eb="36">
      <t>カン</t>
    </rPh>
    <rPh sb="41" eb="42">
      <t>ノゾ</t>
    </rPh>
    <phoneticPr fontId="10"/>
  </si>
  <si>
    <r>
      <t>≪</t>
    </r>
    <r>
      <rPr>
        <b/>
        <sz val="12"/>
        <rFont val="ＭＳ Ｐゴシック"/>
        <family val="3"/>
        <charset val="128"/>
      </rPr>
      <t>(a)＜(b)</t>
    </r>
    <r>
      <rPr>
        <b/>
        <sz val="12"/>
        <rFont val="ＭＳ Ｐ明朝"/>
        <family val="1"/>
        <charset val="128"/>
      </rPr>
      <t>となる場合（限度額超過）は、超過額の支出方法について、以下の（　）に〇を入れてください。≫</t>
    </r>
    <rPh sb="11" eb="13">
      <t>バアイ</t>
    </rPh>
    <rPh sb="14" eb="19">
      <t>ゲンドガクチョウカ</t>
    </rPh>
    <rPh sb="22" eb="25">
      <t>チョウカガク</t>
    </rPh>
    <rPh sb="26" eb="28">
      <t>シシュツ</t>
    </rPh>
    <rPh sb="28" eb="30">
      <t>ホウホウ</t>
    </rPh>
    <rPh sb="35" eb="37">
      <t>イカ</t>
    </rPh>
    <phoneticPr fontId="10"/>
  </si>
  <si>
    <t>　前期末支払資金残高の取り崩しについて、横浜市保育・教育運営課に対する事前協議の申請をして</t>
    <rPh sb="32" eb="33">
      <t>タイ</t>
    </rPh>
    <rPh sb="40" eb="42">
      <t>シンセイ</t>
    </rPh>
    <phoneticPr fontId="10"/>
  </si>
  <si>
    <t>いる</t>
    <phoneticPr fontId="10"/>
  </si>
  <si>
    <t>いない</t>
    <phoneticPr fontId="10"/>
  </si>
  <si>
    <r>
      <t>　当年度当該保育所に係る運営費収入</t>
    </r>
    <r>
      <rPr>
        <b/>
        <sz val="12"/>
        <rFont val="ＭＳ Ｐ明朝"/>
        <family val="1"/>
        <charset val="128"/>
      </rPr>
      <t>予算額</t>
    </r>
    <rPh sb="1" eb="4">
      <t>トウネンド</t>
    </rPh>
    <rPh sb="4" eb="6">
      <t>トウガイ</t>
    </rPh>
    <rPh sb="6" eb="8">
      <t>ホイク</t>
    </rPh>
    <rPh sb="8" eb="9">
      <t>ショ</t>
    </rPh>
    <rPh sb="10" eb="11">
      <t>カカワ</t>
    </rPh>
    <rPh sb="12" eb="15">
      <t>ウンエイヒ</t>
    </rPh>
    <rPh sb="15" eb="17">
      <t>シュウニュウ</t>
    </rPh>
    <rPh sb="17" eb="20">
      <t>ヨサンガク</t>
    </rPh>
    <phoneticPr fontId="10"/>
  </si>
  <si>
    <r>
      <rPr>
        <b/>
        <sz val="12"/>
        <rFont val="ＭＳ Ｐゴシック"/>
        <family val="3"/>
        <charset val="128"/>
        <scheme val="minor"/>
      </rPr>
      <t>※(c)＜(d)</t>
    </r>
    <r>
      <rPr>
        <b/>
        <sz val="12"/>
        <rFont val="ＭＳ Ｐ明朝"/>
        <family val="1"/>
        <charset val="128"/>
      </rPr>
      <t>となる場合（限度額超過）は、超過額の支出方法について、以下の（　）に〇を入れてください。</t>
    </r>
    <phoneticPr fontId="10"/>
  </si>
  <si>
    <r>
      <t>※</t>
    </r>
    <r>
      <rPr>
        <b/>
        <sz val="12"/>
        <rFont val="ＭＳ Ｐゴシック"/>
        <family val="3"/>
        <charset val="128"/>
      </rPr>
      <t>(a)＜(b)</t>
    </r>
    <r>
      <rPr>
        <b/>
        <sz val="12"/>
        <rFont val="ＭＳ Ｐ明朝"/>
        <family val="1"/>
        <charset val="128"/>
      </rPr>
      <t>となる場合（限度額超過）は、超過額の支出方法について、以下の（　）に〇を入れてください。</t>
    </r>
    <rPh sb="11" eb="13">
      <t>バアイ</t>
    </rPh>
    <rPh sb="14" eb="16">
      <t>ゲンド</t>
    </rPh>
    <rPh sb="16" eb="17">
      <t>ガク</t>
    </rPh>
    <rPh sb="17" eb="19">
      <t>チョウカ</t>
    </rPh>
    <rPh sb="22" eb="25">
      <t>チョウカガク</t>
    </rPh>
    <rPh sb="26" eb="28">
      <t>シシュツ</t>
    </rPh>
    <rPh sb="28" eb="30">
      <t>ホウホウ</t>
    </rPh>
    <rPh sb="35" eb="37">
      <t>イカ</t>
    </rPh>
    <phoneticPr fontId="10"/>
  </si>
  <si>
    <t>（＝前年度の当期末支払資金残高）</t>
    <rPh sb="2" eb="5">
      <t>ゼンネンド</t>
    </rPh>
    <rPh sb="6" eb="7">
      <t>トウ</t>
    </rPh>
    <rPh sb="7" eb="9">
      <t>キマツ</t>
    </rPh>
    <rPh sb="9" eb="13">
      <t>シハライシキン</t>
    </rPh>
    <rPh sb="13" eb="15">
      <t>ザンダカ</t>
    </rPh>
    <phoneticPr fontId="10"/>
  </si>
  <si>
    <t>月回収</t>
    <rPh sb="0" eb="1">
      <t>ガツ</t>
    </rPh>
    <rPh sb="1" eb="3">
      <t>カイシュウ</t>
    </rPh>
    <phoneticPr fontId="10"/>
  </si>
  <si>
    <t>済／予定</t>
    <rPh sb="0" eb="1">
      <t>スミ</t>
    </rPh>
    <rPh sb="2" eb="4">
      <t>ヨテイ</t>
    </rPh>
    <phoneticPr fontId="10"/>
  </si>
  <si>
    <t>横浜市認可保育所　自己点検表（会計）</t>
    <rPh sb="0" eb="3">
      <t>ヨコハマシ</t>
    </rPh>
    <rPh sb="3" eb="5">
      <t>ニンカ</t>
    </rPh>
    <rPh sb="5" eb="7">
      <t>ホイク</t>
    </rPh>
    <rPh sb="7" eb="8">
      <t>ショ</t>
    </rPh>
    <rPh sb="9" eb="11">
      <t>ジコ</t>
    </rPh>
    <rPh sb="11" eb="14">
      <t>テンケンヒョウ</t>
    </rPh>
    <rPh sb="15" eb="17">
      <t>カイケイ</t>
    </rPh>
    <phoneticPr fontId="10"/>
  </si>
  <si>
    <r>
      <t>この自己点検表</t>
    </r>
    <r>
      <rPr>
        <sz val="11"/>
        <rFont val="ＭＳ Ｐ明朝"/>
        <family val="1"/>
        <charset val="128"/>
      </rPr>
      <t>への記入内容や、当年度中の委託費会計処理等について問い合わせする場合があります。</t>
    </r>
    <rPh sb="2" eb="4">
      <t>ジコ</t>
    </rPh>
    <rPh sb="4" eb="7">
      <t>テンケンヒョウ</t>
    </rPh>
    <rPh sb="9" eb="11">
      <t>キニュウ</t>
    </rPh>
    <rPh sb="11" eb="13">
      <t>ナイヨウ</t>
    </rPh>
    <rPh sb="15" eb="18">
      <t>トウネンド</t>
    </rPh>
    <rPh sb="18" eb="19">
      <t>チュウ</t>
    </rPh>
    <rPh sb="20" eb="22">
      <t>イタク</t>
    </rPh>
    <rPh sb="22" eb="23">
      <t>ヒ</t>
    </rPh>
    <rPh sb="23" eb="25">
      <t>カイケイ</t>
    </rPh>
    <rPh sb="25" eb="27">
      <t>ショリ</t>
    </rPh>
    <rPh sb="27" eb="28">
      <t>トウ</t>
    </rPh>
    <rPh sb="32" eb="33">
      <t>ト</t>
    </rPh>
    <rPh sb="34" eb="35">
      <t>ア</t>
    </rPh>
    <rPh sb="39" eb="41">
      <t>バアイ</t>
    </rPh>
    <phoneticPr fontId="10"/>
  </si>
  <si>
    <t>法人本部や本社総務部門、他施設、収益事業等の事業区分に、当該施設の『委託費』を原資に貸し付けている場合で、年度内精算が完了していない貸付残高(B/Sに計上)がある場合に記入します。委託費の貸付は、法人の経営上やむを得ない場合に、当該年度内に限って認められます。
なお、同一法人内における法人本部や本社総務部門又は収益事業等の事業区分以外への貸付は一切認められません。</t>
    <rPh sb="16" eb="18">
      <t>シュウエキ</t>
    </rPh>
    <rPh sb="18" eb="20">
      <t>ジギョウ</t>
    </rPh>
    <rPh sb="20" eb="21">
      <t>トウ</t>
    </rPh>
    <rPh sb="22" eb="24">
      <t>ジギョウ</t>
    </rPh>
    <rPh sb="24" eb="26">
      <t>クブン</t>
    </rPh>
    <rPh sb="101" eb="103">
      <t>ケイエイ</t>
    </rPh>
    <rPh sb="103" eb="104">
      <t>ジョウ</t>
    </rPh>
    <rPh sb="143" eb="145">
      <t>ホウジン</t>
    </rPh>
    <rPh sb="145" eb="147">
      <t>ホンブ</t>
    </rPh>
    <rPh sb="148" eb="150">
      <t>ホンシャ</t>
    </rPh>
    <rPh sb="150" eb="152">
      <t>ソウム</t>
    </rPh>
    <rPh sb="152" eb="154">
      <t>ブモン</t>
    </rPh>
    <phoneticPr fontId="10"/>
  </si>
  <si>
    <t>市町村</t>
    <rPh sb="0" eb="3">
      <t>シチョウソン</t>
    </rPh>
    <phoneticPr fontId="10"/>
  </si>
  <si>
    <t>横浜市</t>
    <rPh sb="0" eb="3">
      <t>ヨコハマシ</t>
    </rPh>
    <phoneticPr fontId="39"/>
  </si>
  <si>
    <t>施設・事業所名称</t>
    <rPh sb="0" eb="2">
      <t>シセツ</t>
    </rPh>
    <rPh sb="3" eb="6">
      <t>ジギョウショ</t>
    </rPh>
    <rPh sb="6" eb="8">
      <t>メイショウ</t>
    </rPh>
    <phoneticPr fontId="41"/>
  </si>
  <si>
    <t>代表者職・氏名</t>
    <rPh sb="0" eb="3">
      <t>ダイヒョウシャ</t>
    </rPh>
    <rPh sb="3" eb="4">
      <t>ショク</t>
    </rPh>
    <rPh sb="5" eb="7">
      <t>シメイ</t>
    </rPh>
    <phoneticPr fontId="41"/>
  </si>
  <si>
    <t>○</t>
  </si>
  <si>
    <t>施設長を配置していない場合</t>
    <phoneticPr fontId="10"/>
  </si>
  <si>
    <t>③合計</t>
    <rPh sb="1" eb="3">
      <t>ゴウケイ</t>
    </rPh>
    <phoneticPr fontId="41"/>
  </si>
  <si>
    <t>栄養管理加算</t>
    <rPh sb="0" eb="2">
      <t>エイヨウ</t>
    </rPh>
    <rPh sb="2" eb="4">
      <t>カンリ</t>
    </rPh>
    <rPh sb="4" eb="6">
      <t>カサン</t>
    </rPh>
    <phoneticPr fontId="10"/>
  </si>
  <si>
    <t>２　職員配置加算分（市独自）</t>
    <rPh sb="2" eb="4">
      <t>ショクイン</t>
    </rPh>
    <rPh sb="4" eb="6">
      <t>ハイチ</t>
    </rPh>
    <rPh sb="6" eb="8">
      <t>カサン</t>
    </rPh>
    <rPh sb="8" eb="9">
      <t>ブン</t>
    </rPh>
    <rPh sb="10" eb="11">
      <t>シ</t>
    </rPh>
    <rPh sb="11" eb="13">
      <t>ドクジ</t>
    </rPh>
    <phoneticPr fontId="39"/>
  </si>
  <si>
    <t>◆記入の前に◆</t>
  </si>
  <si>
    <t>　次のＡ～Dの各項目に当てはまるものについて、（　）に〇を入れてください。</t>
    <rPh sb="1" eb="2">
      <t>ツギ</t>
    </rPh>
    <rPh sb="7" eb="8">
      <t>カク</t>
    </rPh>
    <rPh sb="8" eb="10">
      <t>コウモク</t>
    </rPh>
    <rPh sb="11" eb="12">
      <t>ア</t>
    </rPh>
    <phoneticPr fontId="10"/>
  </si>
  <si>
    <t>https://www.city.yokohama.lg.jp/business/bunyabetsu/kosodate/ninka/siryoutou.html</t>
    <phoneticPr fontId="10"/>
  </si>
  <si>
    <t>　施設の会計にあたり御注意いただきたい事項については、毎年「指導監査説明会」において御説明しています。説明会資料及び動画を市こども青少年局監査課のHP（下記URL）にて公開していますので、必ず御確認ください。</t>
    <rPh sb="4" eb="6">
      <t>カイケイ</t>
    </rPh>
    <phoneticPr fontId="10"/>
  </si>
  <si>
    <t>２　自己点検表（会計）の記入担当者、問合せ先等</t>
    <rPh sb="2" eb="4">
      <t>ジコ</t>
    </rPh>
    <rPh sb="4" eb="7">
      <t>テンケンヒョウ</t>
    </rPh>
    <rPh sb="8" eb="10">
      <t>カイケイ</t>
    </rPh>
    <rPh sb="12" eb="14">
      <t>キニュウ</t>
    </rPh>
    <rPh sb="14" eb="17">
      <t>タントウシャ</t>
    </rPh>
    <rPh sb="18" eb="20">
      <t>トイアワ</t>
    </rPh>
    <rPh sb="21" eb="22">
      <t>サキ</t>
    </rPh>
    <rPh sb="22" eb="23">
      <t>トウ</t>
    </rPh>
    <phoneticPr fontId="10"/>
  </si>
  <si>
    <t>３　会計・経理処理基準等</t>
    <rPh sb="2" eb="4">
      <t>カイケイ</t>
    </rPh>
    <rPh sb="9" eb="11">
      <t>キジュン</t>
    </rPh>
    <rPh sb="11" eb="12">
      <t>トウ</t>
    </rPh>
    <phoneticPr fontId="10"/>
  </si>
  <si>
    <t>４　委託費等の運用状況</t>
    <rPh sb="2" eb="4">
      <t>イタク</t>
    </rPh>
    <rPh sb="4" eb="5">
      <t>ヒ</t>
    </rPh>
    <rPh sb="5" eb="6">
      <t>トウ</t>
    </rPh>
    <rPh sb="7" eb="9">
      <t>ウンヨウ</t>
    </rPh>
    <rPh sb="9" eb="11">
      <t>ジョウキョウ</t>
    </rPh>
    <phoneticPr fontId="10"/>
  </si>
  <si>
    <t>（３）　支出について</t>
    <rPh sb="4" eb="6">
      <t>シシュツ</t>
    </rPh>
    <phoneticPr fontId="10"/>
  </si>
  <si>
    <t>（４）　決算関連処理等について</t>
    <rPh sb="4" eb="6">
      <t>ケッサン</t>
    </rPh>
    <rPh sb="6" eb="8">
      <t>カンレン</t>
    </rPh>
    <rPh sb="8" eb="10">
      <t>ショリ</t>
    </rPh>
    <rPh sb="10" eb="11">
      <t>トウ</t>
    </rPh>
    <phoneticPr fontId="10"/>
  </si>
  <si>
    <t>（５）　現金及び預貯金の管理・確認について</t>
    <rPh sb="4" eb="6">
      <t>ゲンキン</t>
    </rPh>
    <rPh sb="6" eb="7">
      <t>オヨ</t>
    </rPh>
    <rPh sb="8" eb="11">
      <t>ヨチョキン</t>
    </rPh>
    <rPh sb="12" eb="14">
      <t>カンリ</t>
    </rPh>
    <rPh sb="15" eb="17">
      <t>カクニン</t>
    </rPh>
    <phoneticPr fontId="10"/>
  </si>
  <si>
    <t>【P3差異欄を要確認】</t>
    <rPh sb="3" eb="5">
      <t>サイ</t>
    </rPh>
    <rPh sb="5" eb="6">
      <t>ラン</t>
    </rPh>
    <rPh sb="7" eb="8">
      <t>ヨウ</t>
    </rPh>
    <rPh sb="8" eb="10">
      <t>カクニン</t>
    </rPh>
    <phoneticPr fontId="10"/>
  </si>
  <si>
    <r>
      <t>（２）　</t>
    </r>
    <r>
      <rPr>
        <b/>
        <sz val="13"/>
        <rFont val="ＭＳ Ｐ明朝"/>
        <family val="1"/>
        <charset val="128"/>
      </rPr>
      <t>収入について</t>
    </r>
    <rPh sb="4" eb="6">
      <t>シュウニュウ</t>
    </rPh>
    <phoneticPr fontId="10"/>
  </si>
  <si>
    <t>収入が</t>
    <rPh sb="0" eb="2">
      <t>シュウニュウ</t>
    </rPh>
    <phoneticPr fontId="10"/>
  </si>
  <si>
    <t>現金</t>
    <rPh sb="0" eb="2">
      <t>ゲンキン</t>
    </rPh>
    <phoneticPr fontId="10"/>
  </si>
  <si>
    <t>(　)</t>
    <phoneticPr fontId="10"/>
  </si>
  <si>
    <t>実費徴収簿</t>
    <rPh sb="0" eb="5">
      <t>ジッピチョウシュウボ</t>
    </rPh>
    <phoneticPr fontId="10"/>
  </si>
  <si>
    <t>契約日</t>
    <rPh sb="0" eb="3">
      <t>ケイヤクビ</t>
    </rPh>
    <phoneticPr fontId="10"/>
  </si>
  <si>
    <t>園外への繰入</t>
    <rPh sb="0" eb="2">
      <t>エンガイ</t>
    </rPh>
    <rPh sb="4" eb="6">
      <t>クリイレ</t>
    </rPh>
    <phoneticPr fontId="10"/>
  </si>
  <si>
    <t>積立金</t>
    <rPh sb="0" eb="3">
      <t>ツミタテキン</t>
    </rPh>
    <phoneticPr fontId="10"/>
  </si>
  <si>
    <t>その他</t>
    <rPh sb="2" eb="3">
      <t>ホカ</t>
    </rPh>
    <phoneticPr fontId="10"/>
  </si>
  <si>
    <t>※その他の場合は理由を記載してください</t>
    <rPh sb="3" eb="4">
      <t>ホカ</t>
    </rPh>
    <rPh sb="5" eb="7">
      <t>バアイ</t>
    </rPh>
    <rPh sb="8" eb="10">
      <t>リユウ</t>
    </rPh>
    <rPh sb="11" eb="13">
      <t>キサイ</t>
    </rPh>
    <phoneticPr fontId="10"/>
  </si>
  <si>
    <t>「マイナスになった」の場合、原因は何か</t>
    <rPh sb="11" eb="13">
      <t>バアイ</t>
    </rPh>
    <rPh sb="14" eb="16">
      <t>ゲンイン</t>
    </rPh>
    <rPh sb="17" eb="18">
      <t>ナニ</t>
    </rPh>
    <phoneticPr fontId="10"/>
  </si>
  <si>
    <t>※会計事務所等名称及び担当者名</t>
    <phoneticPr fontId="10"/>
  </si>
  <si>
    <t>担当者氏名</t>
    <rPh sb="0" eb="3">
      <t>タントウシャ</t>
    </rPh>
    <rPh sb="3" eb="5">
      <t>シメイ</t>
    </rPh>
    <phoneticPr fontId="10"/>
  </si>
  <si>
    <t>担当者氏名</t>
    <rPh sb="0" eb="5">
      <t>タントウシャシメイ</t>
    </rPh>
    <phoneticPr fontId="10"/>
  </si>
  <si>
    <t>会計事務所等名称</t>
    <rPh sb="0" eb="2">
      <t>カイケイ</t>
    </rPh>
    <rPh sb="2" eb="5">
      <t>ジムショ</t>
    </rPh>
    <rPh sb="5" eb="6">
      <t>トウ</t>
    </rPh>
    <rPh sb="6" eb="8">
      <t>メイショウ</t>
    </rPh>
    <phoneticPr fontId="10"/>
  </si>
  <si>
    <t xml:space="preserve">連絡先TEL
</t>
    <rPh sb="0" eb="3">
      <t>レンラクサキ</t>
    </rPh>
    <phoneticPr fontId="10"/>
  </si>
  <si>
    <t xml:space="preserve">
メールアドレス
</t>
    <phoneticPr fontId="10"/>
  </si>
  <si>
    <t>口座振替</t>
    <rPh sb="0" eb="4">
      <t>コウザフリカエ</t>
    </rPh>
    <phoneticPr fontId="10"/>
  </si>
  <si>
    <t>引落明細書</t>
    <rPh sb="0" eb="1">
      <t>ヒ</t>
    </rPh>
    <rPh sb="1" eb="2">
      <t>オ</t>
    </rPh>
    <rPh sb="2" eb="5">
      <t>メイサイショ</t>
    </rPh>
    <phoneticPr fontId="10"/>
  </si>
  <si>
    <t>承認済</t>
    <rPh sb="0" eb="3">
      <t>ショウニンズ</t>
    </rPh>
    <phoneticPr fontId="10"/>
  </si>
  <si>
    <t>非承認</t>
    <rPh sb="0" eb="1">
      <t>ヒ</t>
    </rPh>
    <rPh sb="1" eb="3">
      <t>ショウニン</t>
    </rPh>
    <phoneticPr fontId="10"/>
  </si>
  <si>
    <t>協議中</t>
    <rPh sb="0" eb="3">
      <t>キョウギチュウ</t>
    </rPh>
    <phoneticPr fontId="10"/>
  </si>
  <si>
    <t>★この自己点検表の作成前に、冒頭にある【入力シートⅠ】基礎数値へ、当年度資金収支計算書
及び貸借対照表から該当勘定科目の金額を入力します。</t>
    <rPh sb="3" eb="5">
      <t>ジコ</t>
    </rPh>
    <rPh sb="5" eb="8">
      <t>テンケンヒョウ</t>
    </rPh>
    <rPh sb="9" eb="11">
      <t>サクセイ</t>
    </rPh>
    <rPh sb="11" eb="12">
      <t>マエ</t>
    </rPh>
    <rPh sb="14" eb="16">
      <t>ボウトウ</t>
    </rPh>
    <rPh sb="20" eb="22">
      <t>ニュウリョク</t>
    </rPh>
    <rPh sb="27" eb="29">
      <t>キソ</t>
    </rPh>
    <rPh sb="29" eb="31">
      <t>スウチ</t>
    </rPh>
    <rPh sb="33" eb="36">
      <t>トウネンド</t>
    </rPh>
    <rPh sb="36" eb="38">
      <t>シキン</t>
    </rPh>
    <rPh sb="38" eb="40">
      <t>シュウシ</t>
    </rPh>
    <rPh sb="40" eb="43">
      <t>ケイサンショ</t>
    </rPh>
    <rPh sb="44" eb="45">
      <t>オヨ</t>
    </rPh>
    <rPh sb="46" eb="48">
      <t>タイシャク</t>
    </rPh>
    <rPh sb="48" eb="51">
      <t>タイショウヒョウ</t>
    </rPh>
    <rPh sb="53" eb="55">
      <t>ガイトウ</t>
    </rPh>
    <rPh sb="55" eb="57">
      <t>カンジョウ</t>
    </rPh>
    <rPh sb="57" eb="59">
      <t>カモク</t>
    </rPh>
    <rPh sb="60" eb="62">
      <t>キンガク</t>
    </rPh>
    <rPh sb="63" eb="65">
      <t>ニュウリョク</t>
    </rPh>
    <phoneticPr fontId="10"/>
  </si>
  <si>
    <t>事前
協議</t>
    <rPh sb="0" eb="2">
      <t>ジゼン</t>
    </rPh>
    <rPh sb="3" eb="5">
      <t>キョウギ</t>
    </rPh>
    <phoneticPr fontId="10"/>
  </si>
  <si>
    <t>（１）委託費の取り扱いについて</t>
    <phoneticPr fontId="10"/>
  </si>
  <si>
    <t>　①委託費の管理・運用（取扱要綱第５条、第254号通知４）</t>
    <rPh sb="6" eb="8">
      <t>カンリ</t>
    </rPh>
    <rPh sb="9" eb="11">
      <t>ウンヨウ</t>
    </rPh>
    <rPh sb="12" eb="14">
      <t>トリアツカイ</t>
    </rPh>
    <rPh sb="14" eb="16">
      <t>ヨウコウ</t>
    </rPh>
    <rPh sb="16" eb="17">
      <t>ダイ</t>
    </rPh>
    <rPh sb="18" eb="19">
      <t>ジョウ</t>
    </rPh>
    <rPh sb="20" eb="21">
      <t>ダイ</t>
    </rPh>
    <rPh sb="24" eb="25">
      <t>ゴウ</t>
    </rPh>
    <rPh sb="25" eb="27">
      <t>ツウチ</t>
    </rPh>
    <phoneticPr fontId="10"/>
  </si>
  <si>
    <t>　元本保証のない金融商品に預け入れている場合</t>
    <rPh sb="20" eb="22">
      <t>バアイ</t>
    </rPh>
    <phoneticPr fontId="10"/>
  </si>
  <si>
    <t>　上記の資金貸付が年度内に精算されていない場合、貸付先毎の施設等名称、貸付理由、及び回収見込み月</t>
    <rPh sb="1" eb="3">
      <t>ジョウキ</t>
    </rPh>
    <rPh sb="4" eb="6">
      <t>シキン</t>
    </rPh>
    <rPh sb="6" eb="8">
      <t>カシツケ</t>
    </rPh>
    <rPh sb="9" eb="11">
      <t>ネンド</t>
    </rPh>
    <rPh sb="11" eb="12">
      <t>ナイ</t>
    </rPh>
    <rPh sb="21" eb="23">
      <t>バアイ</t>
    </rPh>
    <rPh sb="24" eb="26">
      <t>カシツケ</t>
    </rPh>
    <rPh sb="26" eb="27">
      <t>サキ</t>
    </rPh>
    <rPh sb="27" eb="28">
      <t>ゴト</t>
    </rPh>
    <rPh sb="29" eb="31">
      <t>シセツ</t>
    </rPh>
    <rPh sb="31" eb="32">
      <t>トウ</t>
    </rPh>
    <rPh sb="32" eb="34">
      <t>メイショウ</t>
    </rPh>
    <rPh sb="35" eb="37">
      <t>カシツケ</t>
    </rPh>
    <rPh sb="37" eb="39">
      <t>リユウ</t>
    </rPh>
    <rPh sb="40" eb="41">
      <t>オヨ</t>
    </rPh>
    <rPh sb="42" eb="44">
      <t>カイシュウ</t>
    </rPh>
    <rPh sb="44" eb="46">
      <t>ミコ</t>
    </rPh>
    <rPh sb="47" eb="48">
      <t>ツキ</t>
    </rPh>
    <phoneticPr fontId="10"/>
  </si>
  <si>
    <t>〇〇　保育園・法人本部　理由（　　　　　　　　　　　　　　　　）</t>
    <phoneticPr fontId="10"/>
  </si>
  <si>
    <t>１　入力にあたり御注意いただく点</t>
    <rPh sb="2" eb="4">
      <t>ニュウリョク</t>
    </rPh>
    <rPh sb="8" eb="9">
      <t>ゴ</t>
    </rPh>
    <rPh sb="9" eb="11">
      <t>チュウイ</t>
    </rPh>
    <phoneticPr fontId="10"/>
  </si>
  <si>
    <t>※契約金額</t>
    <rPh sb="1" eb="3">
      <t>ケイヤク</t>
    </rPh>
    <rPh sb="3" eb="5">
      <t>キンガク</t>
    </rPh>
    <phoneticPr fontId="10"/>
  </si>
  <si>
    <t>※事前協議が「必要」となった場合は、以下の（　）に〇を入れてください。</t>
    <phoneticPr fontId="10"/>
  </si>
  <si>
    <t>　上記事前協議の申請をしている場合、横浜市保育・教育運営課から事前協議に対する承認は</t>
    <rPh sb="1" eb="3">
      <t>ジョウキ</t>
    </rPh>
    <rPh sb="3" eb="5">
      <t>ジゼン</t>
    </rPh>
    <rPh sb="5" eb="7">
      <t>キョウギ</t>
    </rPh>
    <rPh sb="8" eb="10">
      <t>シンセイ</t>
    </rPh>
    <rPh sb="15" eb="17">
      <t>バアイ</t>
    </rPh>
    <rPh sb="31" eb="33">
      <t>ジゼン</t>
    </rPh>
    <rPh sb="33" eb="35">
      <t>キョウギ</t>
    </rPh>
    <rPh sb="36" eb="37">
      <t>タイ</t>
    </rPh>
    <rPh sb="39" eb="41">
      <t>ショウニン</t>
    </rPh>
    <phoneticPr fontId="10"/>
  </si>
  <si>
    <t>会計Ｐ６の確認チャートより、
「一部弾力運用できます」の場合</t>
    <rPh sb="0" eb="2">
      <t>カイケイ</t>
    </rPh>
    <rPh sb="5" eb="7">
      <t>カクニン</t>
    </rPh>
    <rPh sb="16" eb="18">
      <t>イチブ</t>
    </rPh>
    <rPh sb="18" eb="20">
      <t>ダンリョク</t>
    </rPh>
    <rPh sb="20" eb="22">
      <t>ウンヨウ</t>
    </rPh>
    <rPh sb="28" eb="30">
      <t>バアイ</t>
    </rPh>
    <phoneticPr fontId="10"/>
  </si>
  <si>
    <r>
      <rPr>
        <b/>
        <sz val="12"/>
        <rFont val="ＭＳ Ｐゴシック"/>
        <family val="3"/>
        <charset val="128"/>
      </rPr>
      <t>※事前協議が「必要」となった</t>
    </r>
    <r>
      <rPr>
        <b/>
        <sz val="12"/>
        <rFont val="ＭＳ Ｐ明朝"/>
        <family val="1"/>
        <charset val="128"/>
      </rPr>
      <t>場合は、以下の（　）に〇を入れてください。</t>
    </r>
    <rPh sb="1" eb="5">
      <t>ジゼンキョウギ</t>
    </rPh>
    <rPh sb="7" eb="9">
      <t>ヒツヨウ</t>
    </rPh>
    <rPh sb="14" eb="16">
      <t>バアイ</t>
    </rPh>
    <rPh sb="18" eb="20">
      <t>イカ</t>
    </rPh>
    <phoneticPr fontId="10"/>
  </si>
  <si>
    <t>当期資金収支差額がマイナスになっていないか（上記①表内①）</t>
    <rPh sb="2" eb="6">
      <t>シキンシュウシ</t>
    </rPh>
    <rPh sb="6" eb="8">
      <t>サガク</t>
    </rPh>
    <phoneticPr fontId="10"/>
  </si>
  <si>
    <t>＋</t>
    <phoneticPr fontId="10"/>
  </si>
  <si>
    <t>元金償還金額</t>
    <rPh sb="0" eb="2">
      <t>ガンキン</t>
    </rPh>
    <rPh sb="2" eb="4">
      <t>ショウカン</t>
    </rPh>
    <rPh sb="4" eb="5">
      <t>キン</t>
    </rPh>
    <rPh sb="5" eb="6">
      <t>ガク</t>
    </rPh>
    <phoneticPr fontId="10"/>
  </si>
  <si>
    <t>支払利息金額</t>
    <rPh sb="0" eb="4">
      <t>シハライリソク</t>
    </rPh>
    <rPh sb="4" eb="6">
      <t>キンガク</t>
    </rPh>
    <phoneticPr fontId="10"/>
  </si>
  <si>
    <t>(　)</t>
    <phoneticPr fontId="10"/>
  </si>
  <si>
    <t>第２５４号通知１（５）
別表５
取扱要綱第２条５項</t>
    <phoneticPr fontId="10"/>
  </si>
  <si>
    <t>第２５４号通知１（５）
別表４
取扱要綱第２条５項</t>
    <rPh sb="0" eb="1">
      <t>ダイ</t>
    </rPh>
    <rPh sb="4" eb="5">
      <t>ゴウ</t>
    </rPh>
    <rPh sb="5" eb="7">
      <t>ツウチ</t>
    </rPh>
    <rPh sb="12" eb="14">
      <t>ベッピョウ</t>
    </rPh>
    <rPh sb="16" eb="18">
      <t>トリアツカイ</t>
    </rPh>
    <rPh sb="18" eb="20">
      <t>ヨウコウ</t>
    </rPh>
    <rPh sb="20" eb="21">
      <t>ダイ</t>
    </rPh>
    <rPh sb="22" eb="23">
      <t>ジョウ</t>
    </rPh>
    <rPh sb="24" eb="25">
      <t>コウ</t>
    </rPh>
    <phoneticPr fontId="10"/>
  </si>
  <si>
    <t>委託費=公定価格全額を入力（市助成分は含まない）</t>
    <rPh sb="0" eb="2">
      <t>イタク</t>
    </rPh>
    <rPh sb="2" eb="3">
      <t>ヒ</t>
    </rPh>
    <rPh sb="4" eb="6">
      <t>コウテイ</t>
    </rPh>
    <rPh sb="6" eb="8">
      <t>カカク</t>
    </rPh>
    <rPh sb="8" eb="10">
      <t>ゼンガク</t>
    </rPh>
    <rPh sb="11" eb="13">
      <t>ニュウリョク</t>
    </rPh>
    <rPh sb="14" eb="15">
      <t>シ</t>
    </rPh>
    <rPh sb="15" eb="17">
      <t>ジョセイ</t>
    </rPh>
    <rPh sb="17" eb="18">
      <t>ブン</t>
    </rPh>
    <rPh sb="19" eb="20">
      <t>フク</t>
    </rPh>
    <phoneticPr fontId="10"/>
  </si>
  <si>
    <t>施設整備等による収支</t>
    <rPh sb="0" eb="2">
      <t>シセツ</t>
    </rPh>
    <rPh sb="2" eb="4">
      <t>セイビ</t>
    </rPh>
    <rPh sb="4" eb="5">
      <t>トウ</t>
    </rPh>
    <rPh sb="8" eb="10">
      <t>シュウシ</t>
    </rPh>
    <phoneticPr fontId="10"/>
  </si>
  <si>
    <t>その他の活動による収支</t>
    <rPh sb="2" eb="3">
      <t>タ</t>
    </rPh>
    <rPh sb="4" eb="6">
      <t>カツドウ</t>
    </rPh>
    <rPh sb="9" eb="11">
      <t>シュウシ</t>
    </rPh>
    <phoneticPr fontId="10"/>
  </si>
  <si>
    <t>委託費収入</t>
    <phoneticPr fontId="10"/>
  </si>
  <si>
    <t xml:space="preserve"> (1)人件費</t>
    <rPh sb="4" eb="7">
      <t>ジンケンヒ</t>
    </rPh>
    <phoneticPr fontId="10"/>
  </si>
  <si>
    <t xml:space="preserve"> (3)管理費</t>
    <rPh sb="4" eb="7">
      <t>カンリヒ</t>
    </rPh>
    <phoneticPr fontId="10"/>
  </si>
  <si>
    <t>１に値を入力</t>
    <rPh sb="2" eb="3">
      <t>アタイ</t>
    </rPh>
    <rPh sb="4" eb="6">
      <t>ニュウリョク</t>
    </rPh>
    <phoneticPr fontId="10"/>
  </si>
  <si>
    <t>１に値を入力</t>
    <phoneticPr fontId="10"/>
  </si>
  <si>
    <t>企業会計</t>
    <rPh sb="0" eb="4">
      <t>キギョ</t>
    </rPh>
    <phoneticPr fontId="39"/>
  </si>
  <si>
    <t>社会福祉法人会計　資金収支計算書</t>
    <rPh sb="9" eb="16">
      <t>シキンシュウシケイサンショ</t>
    </rPh>
    <phoneticPr fontId="39"/>
  </si>
  <si>
    <t>資金収支計算分析表（自己点検表の様式）</t>
    <rPh sb="0" eb="2">
      <t>シキン</t>
    </rPh>
    <rPh sb="2" eb="4">
      <t>シュウシ</t>
    </rPh>
    <rPh sb="4" eb="6">
      <t>ケイサン</t>
    </rPh>
    <rPh sb="6" eb="8">
      <t>ブンセキ</t>
    </rPh>
    <rPh sb="8" eb="9">
      <t>ヒョウ</t>
    </rPh>
    <rPh sb="10" eb="15">
      <t>ジコテンケンヒョウ</t>
    </rPh>
    <rPh sb="16" eb="18">
      <t>ヨウシキ</t>
    </rPh>
    <phoneticPr fontId="39"/>
  </si>
  <si>
    <t>科目名</t>
    <rPh sb="0" eb="3">
      <t>カモクメイ</t>
    </rPh>
    <phoneticPr fontId="39"/>
  </si>
  <si>
    <t>金額</t>
    <rPh sb="0" eb="2">
      <t>キンガク</t>
    </rPh>
    <phoneticPr fontId="39"/>
  </si>
  <si>
    <t>法定福利費</t>
    <rPh sb="0" eb="4">
      <t>ホウテイフクリ</t>
    </rPh>
    <rPh sb="4" eb="5">
      <t>ヒ</t>
    </rPh>
    <phoneticPr fontId="39"/>
  </si>
  <si>
    <t>法定福利費支出</t>
    <rPh sb="0" eb="5">
      <t>ホウテイフクリヒ</t>
    </rPh>
    <rPh sb="5" eb="7">
      <t>シシュツ</t>
    </rPh>
    <phoneticPr fontId="39"/>
  </si>
  <si>
    <t>厚生費</t>
    <rPh sb="0" eb="3">
      <t>コウセイヒ</t>
    </rPh>
    <phoneticPr fontId="39"/>
  </si>
  <si>
    <t>合計</t>
    <rPh sb="0" eb="2">
      <t>ゴウケイ</t>
    </rPh>
    <phoneticPr fontId="39"/>
  </si>
  <si>
    <t>広告宣伝費</t>
    <rPh sb="0" eb="5">
      <t>コウコクセンデンヒ</t>
    </rPh>
    <phoneticPr fontId="39"/>
  </si>
  <si>
    <t>広報費支出</t>
    <rPh sb="0" eb="3">
      <t>コウホウヒ</t>
    </rPh>
    <rPh sb="3" eb="5">
      <t>シシュツ</t>
    </rPh>
    <phoneticPr fontId="39"/>
  </si>
  <si>
    <t>求人費</t>
    <rPh sb="0" eb="2">
      <t>キュウジン</t>
    </rPh>
    <rPh sb="2" eb="3">
      <t>ヒ</t>
    </rPh>
    <phoneticPr fontId="39"/>
  </si>
  <si>
    <t>業務委託費</t>
    <rPh sb="0" eb="2">
      <t>ギョウム</t>
    </rPh>
    <rPh sb="2" eb="4">
      <t>イタク</t>
    </rPh>
    <rPh sb="4" eb="5">
      <t>ヒ</t>
    </rPh>
    <phoneticPr fontId="39"/>
  </si>
  <si>
    <t>業務委託費支出</t>
    <rPh sb="0" eb="2">
      <t>ギョウム</t>
    </rPh>
    <rPh sb="2" eb="5">
      <t>イタクヒ</t>
    </rPh>
    <rPh sb="5" eb="7">
      <t>シシュツ</t>
    </rPh>
    <phoneticPr fontId="39"/>
  </si>
  <si>
    <t>教育指導費</t>
    <rPh sb="0" eb="2">
      <t>キョウイク</t>
    </rPh>
    <rPh sb="2" eb="4">
      <t>シドウ</t>
    </rPh>
    <rPh sb="4" eb="5">
      <t>ヒ</t>
    </rPh>
    <phoneticPr fontId="39"/>
  </si>
  <si>
    <t>外注費（給食）</t>
    <rPh sb="0" eb="3">
      <t>ガイチュウヒ</t>
    </rPh>
    <rPh sb="4" eb="6">
      <t>キュウショク</t>
    </rPh>
    <phoneticPr fontId="39"/>
  </si>
  <si>
    <t>固定資産取得支出</t>
    <rPh sb="0" eb="4">
      <t>コテイシサン</t>
    </rPh>
    <rPh sb="4" eb="8">
      <t>シュトクシシュツ</t>
    </rPh>
    <phoneticPr fontId="10"/>
  </si>
  <si>
    <t>借入金償還支出</t>
    <rPh sb="0" eb="5">
      <t>カリイレキンショウカン</t>
    </rPh>
    <rPh sb="5" eb="7">
      <t>シシュツ</t>
    </rPh>
    <phoneticPr fontId="10"/>
  </si>
  <si>
    <t>読替表とは、損益計算書等と資金収支計算分析表の勘定科目や金額の対応関係を示した表です。</t>
    <rPh sb="6" eb="11">
      <t>ソンエキケイサンショ</t>
    </rPh>
    <rPh sb="11" eb="12">
      <t>ナド</t>
    </rPh>
    <phoneticPr fontId="10"/>
  </si>
  <si>
    <t>損益計算書等と資金収支計算分析表の整合性を確認するために使用します。</t>
    <rPh sb="5" eb="6">
      <t>ナド</t>
    </rPh>
    <rPh sb="21" eb="22">
      <t>カク</t>
    </rPh>
    <rPh sb="28" eb="30">
      <t>シヨウ</t>
    </rPh>
    <phoneticPr fontId="39"/>
  </si>
  <si>
    <t>読替表の例</t>
    <rPh sb="0" eb="2">
      <t>ヨミカエ</t>
    </rPh>
    <rPh sb="2" eb="3">
      <t>ヒョウ</t>
    </rPh>
    <rPh sb="4" eb="5">
      <t>レイ</t>
    </rPh>
    <phoneticPr fontId="39"/>
  </si>
  <si>
    <t>※上記の表は一例です。様式にこだわらず資金収支計算分析表を作成する際に用いた資料をご提出ください。</t>
    <rPh sb="1" eb="3">
      <t>ジョウキ</t>
    </rPh>
    <rPh sb="4" eb="5">
      <t>ヒョウ</t>
    </rPh>
    <rPh sb="6" eb="8">
      <t>イチレイ</t>
    </rPh>
    <rPh sb="11" eb="13">
      <t>ヨウシキ</t>
    </rPh>
    <rPh sb="19" eb="25">
      <t>シキンシュウシケイサン</t>
    </rPh>
    <phoneticPr fontId="10"/>
  </si>
  <si>
    <t>←左右一致→</t>
    <rPh sb="1" eb="3">
      <t>サユウ</t>
    </rPh>
    <rPh sb="3" eb="5">
      <t>イッチ</t>
    </rPh>
    <phoneticPr fontId="39"/>
  </si>
  <si>
    <r>
      <t xml:space="preserve">毎会計年度終了後に作成する計算書が、
＜社会福祉法人会計基準に基づく計算書の場合＞
社会福祉法人会計基準第一号第四様式
当該保育所拠点区分資金収支計算書の
事業活動収入計(1)予算(A)の額を入力
＜上記以外の場合＞
資金収支計算分析表の左側収入科目のうち、
</t>
    </r>
    <r>
      <rPr>
        <sz val="11"/>
        <rFont val="ＭＳ Ｐゴシック"/>
        <family val="3"/>
        <charset val="128"/>
      </rPr>
      <t>１～６番の科目に該当する予算額合計</t>
    </r>
    <rPh sb="0" eb="1">
      <t>マイ</t>
    </rPh>
    <rPh sb="1" eb="3">
      <t>カイケイ</t>
    </rPh>
    <rPh sb="3" eb="5">
      <t>ネンド</t>
    </rPh>
    <rPh sb="5" eb="7">
      <t>シュウリョウ</t>
    </rPh>
    <rPh sb="7" eb="8">
      <t>ゴ</t>
    </rPh>
    <rPh sb="9" eb="11">
      <t>サクセイ</t>
    </rPh>
    <rPh sb="13" eb="16">
      <t>ケイサンショ</t>
    </rPh>
    <rPh sb="26" eb="28">
      <t>カイケイ</t>
    </rPh>
    <rPh sb="28" eb="30">
      <t>キジュン</t>
    </rPh>
    <rPh sb="31" eb="32">
      <t>モト</t>
    </rPh>
    <rPh sb="34" eb="37">
      <t>ケイサンショ</t>
    </rPh>
    <rPh sb="42" eb="44">
      <t>シャカイ</t>
    </rPh>
    <rPh sb="44" eb="46">
      <t>フクシ</t>
    </rPh>
    <rPh sb="46" eb="48">
      <t>ホウジン</t>
    </rPh>
    <rPh sb="48" eb="50">
      <t>カイケイ</t>
    </rPh>
    <rPh sb="50" eb="52">
      <t>キジュン</t>
    </rPh>
    <rPh sb="52" eb="54">
      <t>ダイイチ</t>
    </rPh>
    <rPh sb="54" eb="55">
      <t>ゴウ</t>
    </rPh>
    <rPh sb="55" eb="56">
      <t>ダイ</t>
    </rPh>
    <rPh sb="56" eb="57">
      <t>ヨン</t>
    </rPh>
    <rPh sb="57" eb="59">
      <t>ヨウシキ</t>
    </rPh>
    <rPh sb="60" eb="62">
      <t>トウガイ</t>
    </rPh>
    <rPh sb="62" eb="64">
      <t>ホイク</t>
    </rPh>
    <rPh sb="64" eb="65">
      <t>ショ</t>
    </rPh>
    <rPh sb="65" eb="67">
      <t>キョテン</t>
    </rPh>
    <rPh sb="67" eb="69">
      <t>クブン</t>
    </rPh>
    <rPh sb="69" eb="71">
      <t>シキン</t>
    </rPh>
    <rPh sb="71" eb="73">
      <t>シュウシ</t>
    </rPh>
    <rPh sb="73" eb="76">
      <t>ケイサンショ</t>
    </rPh>
    <rPh sb="78" eb="80">
      <t>ジギョウ</t>
    </rPh>
    <rPh sb="80" eb="82">
      <t>カツドウ</t>
    </rPh>
    <rPh sb="82" eb="84">
      <t>シュウニュウ</t>
    </rPh>
    <rPh sb="84" eb="85">
      <t>ケイ</t>
    </rPh>
    <rPh sb="88" eb="90">
      <t>ヨサン</t>
    </rPh>
    <rPh sb="94" eb="95">
      <t>ガク</t>
    </rPh>
    <rPh sb="96" eb="98">
      <t>ニュウリョク</t>
    </rPh>
    <rPh sb="101" eb="102">
      <t>ウエ</t>
    </rPh>
    <phoneticPr fontId="10"/>
  </si>
  <si>
    <t>〇施設（当該保育所）に関連する全ての預貯金口座等（社福の法人本部や本社総務部門等で管理している当該保育所分を含みます）　</t>
    <rPh sb="4" eb="6">
      <t>トウガイ</t>
    </rPh>
    <rPh sb="6" eb="8">
      <t>ホイク</t>
    </rPh>
    <rPh sb="8" eb="9">
      <t>ショ</t>
    </rPh>
    <rPh sb="15" eb="16">
      <t>スベ</t>
    </rPh>
    <rPh sb="18" eb="21">
      <t>ヨチョキン</t>
    </rPh>
    <rPh sb="23" eb="24">
      <t>トウ</t>
    </rPh>
    <rPh sb="25" eb="27">
      <t>シャフク</t>
    </rPh>
    <rPh sb="28" eb="30">
      <t>ホウジン</t>
    </rPh>
    <rPh sb="30" eb="32">
      <t>ホンブ</t>
    </rPh>
    <rPh sb="33" eb="35">
      <t>ホンシャ</t>
    </rPh>
    <rPh sb="35" eb="37">
      <t>ソウム</t>
    </rPh>
    <rPh sb="37" eb="39">
      <t>ブモン</t>
    </rPh>
    <rPh sb="39" eb="40">
      <t>トウ</t>
    </rPh>
    <rPh sb="41" eb="43">
      <t>カンリ</t>
    </rPh>
    <rPh sb="47" eb="52">
      <t>トウガイホイクジョ</t>
    </rPh>
    <rPh sb="52" eb="53">
      <t>ブン</t>
    </rPh>
    <rPh sb="54" eb="55">
      <t>フク</t>
    </rPh>
    <phoneticPr fontId="10"/>
  </si>
  <si>
    <t>13から18までの小計</t>
    <rPh sb="9" eb="10">
      <t>ショウ</t>
    </rPh>
    <rPh sb="10" eb="11">
      <t>ケイ</t>
    </rPh>
    <phoneticPr fontId="10"/>
  </si>
  <si>
    <t>当年度借入金償還額</t>
    <rPh sb="0" eb="3">
      <t>トウネンド</t>
    </rPh>
    <rPh sb="3" eb="6">
      <t>カリイレキン</t>
    </rPh>
    <rPh sb="6" eb="9">
      <t>ショウカンガク</t>
    </rPh>
    <phoneticPr fontId="10"/>
  </si>
  <si>
    <t>当年度固定資産取得額</t>
    <rPh sb="0" eb="3">
      <t>トウネンド</t>
    </rPh>
    <rPh sb="3" eb="7">
      <t>コテイシサン</t>
    </rPh>
    <rPh sb="7" eb="9">
      <t>シュトク</t>
    </rPh>
    <rPh sb="9" eb="10">
      <t>ガク</t>
    </rPh>
    <phoneticPr fontId="10"/>
  </si>
  <si>
    <t>８</t>
    <phoneticPr fontId="10"/>
  </si>
  <si>
    <t>⑦</t>
    <phoneticPr fontId="10"/>
  </si>
  <si>
    <t>令和８年</t>
    <rPh sb="0" eb="2">
      <t>レイワ</t>
    </rPh>
    <rPh sb="3" eb="4">
      <t>ネン</t>
    </rPh>
    <phoneticPr fontId="10"/>
  </si>
  <si>
    <t>令和８年</t>
    <phoneticPr fontId="10"/>
  </si>
  <si>
    <r>
      <t>令和　７　年度　</t>
    </r>
    <r>
      <rPr>
        <b/>
        <sz val="10"/>
        <color theme="1"/>
        <rFont val="ＭＳ Ｐゴシック"/>
        <family val="3"/>
        <charset val="128"/>
      </rPr>
      <t>資金収支計算分析表</t>
    </r>
    <rPh sb="0" eb="2">
      <t>レイワ</t>
    </rPh>
    <rPh sb="5" eb="7">
      <t>ネンド</t>
    </rPh>
    <rPh sb="8" eb="10">
      <t>シキン</t>
    </rPh>
    <rPh sb="10" eb="12">
      <t>シュウシ</t>
    </rPh>
    <rPh sb="12" eb="14">
      <t>ケイサン</t>
    </rPh>
    <rPh sb="14" eb="16">
      <t>ブンセキ</t>
    </rPh>
    <rPh sb="16" eb="17">
      <t>ヒョウ</t>
    </rPh>
    <phoneticPr fontId="10"/>
  </si>
  <si>
    <t>領収書を発行</t>
    <rPh sb="0" eb="3">
      <t>リョウシュウショ</t>
    </rPh>
    <rPh sb="4" eb="6">
      <t>ハッコウ</t>
    </rPh>
    <phoneticPr fontId="10"/>
  </si>
  <si>
    <t>実費徴収簿</t>
    <rPh sb="0" eb="2">
      <t>ジッピ</t>
    </rPh>
    <rPh sb="2" eb="5">
      <t>チョウシュウボ</t>
    </rPh>
    <phoneticPr fontId="10"/>
  </si>
  <si>
    <t>「当年度 処遇改善等加算区分１・２加算見込額積算表」において算出された金額</t>
    <rPh sb="1" eb="3">
      <t>トウネン</t>
    </rPh>
    <rPh sb="30" eb="32">
      <t>サンシュツ</t>
    </rPh>
    <rPh sb="35" eb="36">
      <t>キン</t>
    </rPh>
    <rPh sb="36" eb="37">
      <t>ガク</t>
    </rPh>
    <phoneticPr fontId="10"/>
  </si>
  <si>
    <t>「当年度 処遇改善等加算区分１・２加算見込額積算表」において算出された金額</t>
    <rPh sb="1" eb="4">
      <t>トウネンド</t>
    </rPh>
    <rPh sb="30" eb="32">
      <t>サンシュツ</t>
    </rPh>
    <rPh sb="35" eb="36">
      <t>キン</t>
    </rPh>
    <rPh sb="36" eb="37">
      <t>ガク</t>
    </rPh>
    <phoneticPr fontId="10"/>
  </si>
  <si>
    <t>B</t>
    <phoneticPr fontId="10"/>
  </si>
  <si>
    <t>委託費収入額</t>
    <rPh sb="0" eb="3">
      <t>イタクヒ</t>
    </rPh>
    <rPh sb="3" eb="6">
      <t>シュウニュウガク</t>
    </rPh>
    <phoneticPr fontId="10"/>
  </si>
  <si>
    <t>繰入先
(本部、○○保育園等)</t>
    <phoneticPr fontId="10"/>
  </si>
  <si>
    <t>繰入先の種別
(プルダウン選択)</t>
    <phoneticPr fontId="10"/>
  </si>
  <si>
    <t>繰入金の財源
(プルダウン選択)</t>
    <phoneticPr fontId="10"/>
  </si>
  <si>
    <t>その他の場合記載
(利息、自主財源等)</t>
    <phoneticPr fontId="10"/>
  </si>
  <si>
    <t>金額
(単位：円)</t>
    <phoneticPr fontId="10"/>
  </si>
  <si>
    <t>令和７年度 処遇改善等加算区分１・２ 加算見込額積算表</t>
    <rPh sb="0" eb="2">
      <t>レイワ</t>
    </rPh>
    <rPh sb="3" eb="5">
      <t>ネンド</t>
    </rPh>
    <rPh sb="6" eb="8">
      <t>ショグウ</t>
    </rPh>
    <rPh sb="8" eb="10">
      <t>カイゼン</t>
    </rPh>
    <rPh sb="10" eb="11">
      <t>トウ</t>
    </rPh>
    <rPh sb="11" eb="13">
      <t>カサン</t>
    </rPh>
    <rPh sb="13" eb="15">
      <t>クブン</t>
    </rPh>
    <rPh sb="19" eb="21">
      <t>カサン</t>
    </rPh>
    <rPh sb="21" eb="23">
      <t>ミコ</t>
    </rPh>
    <rPh sb="23" eb="24">
      <t>ガク</t>
    </rPh>
    <rPh sb="24" eb="26">
      <t>セキサン</t>
    </rPh>
    <rPh sb="26" eb="27">
      <t>ヒョウ</t>
    </rPh>
    <phoneticPr fontId="10"/>
  </si>
  <si>
    <t>※青色欄を記入してください。</t>
    <rPh sb="1" eb="3">
      <t>アオイロ</t>
    </rPh>
    <rPh sb="3" eb="4">
      <t>ラン</t>
    </rPh>
    <rPh sb="5" eb="7">
      <t>キニュウ</t>
    </rPh>
    <phoneticPr fontId="41"/>
  </si>
  <si>
    <t>※黄欄には加算見込額が表示されます。賃金改善計画書（誓約書）の加算見込額は積算表から自動的に転記されます。</t>
    <rPh sb="37" eb="40">
      <t>セキサンヒョウ</t>
    </rPh>
    <rPh sb="42" eb="45">
      <t>ジドウテキ</t>
    </rPh>
    <rPh sb="46" eb="48">
      <t>テンキ</t>
    </rPh>
    <phoneticPr fontId="41"/>
  </si>
  <si>
    <t>※積算表以外の加算見込額を使用する場合は、保育・教育給付課にお問合せください。（別途、挙証資料のご提出が必要です。）</t>
    <rPh sb="1" eb="4">
      <t>セキサンヒョウ</t>
    </rPh>
    <rPh sb="4" eb="6">
      <t>イガイ</t>
    </rPh>
    <rPh sb="7" eb="11">
      <t>キョショウシリョウ</t>
    </rPh>
    <rPh sb="12" eb="14">
      <t>シヨウ</t>
    </rPh>
    <rPh sb="16" eb="18">
      <t>バアイ</t>
    </rPh>
    <rPh sb="20" eb="22">
      <t>ホイク</t>
    </rPh>
    <rPh sb="23" eb="25">
      <t>キョウイク</t>
    </rPh>
    <rPh sb="25" eb="28">
      <t>キュウフカ</t>
    </rPh>
    <rPh sb="30" eb="32">
      <t>トイアワ</t>
    </rPh>
    <rPh sb="40" eb="42">
      <t>ベット</t>
    </rPh>
    <rPh sb="43" eb="45">
      <t>キョショウ</t>
    </rPh>
    <rPh sb="44" eb="46">
      <t>シリョウ</t>
    </rPh>
    <rPh sb="48" eb="50">
      <t>テイシュツ</t>
    </rPh>
    <rPh sb="51" eb="53">
      <t>ヒツヨウ</t>
    </rPh>
    <phoneticPr fontId="41"/>
  </si>
  <si>
    <t>区分１基礎分
(加算率（a）)</t>
    <phoneticPr fontId="39"/>
  </si>
  <si>
    <t>区分２賃金改善分
(加算率（ｂ）)</t>
    <phoneticPr fontId="39"/>
  </si>
  <si>
    <t>１　処遇改善等加算区分１・２</t>
    <rPh sb="2" eb="4">
      <t>ショグウ</t>
    </rPh>
    <rPh sb="4" eb="6">
      <t>カイゼン</t>
    </rPh>
    <rPh sb="6" eb="7">
      <t>トウ</t>
    </rPh>
    <rPh sb="7" eb="9">
      <t>カサン</t>
    </rPh>
    <rPh sb="9" eb="11">
      <t>クブン</t>
    </rPh>
    <phoneticPr fontId="39"/>
  </si>
  <si>
    <t>令和７年度の区分１・２の加算額総額
（基礎分+賃金改善分）</t>
    <rPh sb="0" eb="2">
      <t>レイワ</t>
    </rPh>
    <rPh sb="3" eb="5">
      <t>ネンド</t>
    </rPh>
    <rPh sb="6" eb="8">
      <t>クブン</t>
    </rPh>
    <rPh sb="12" eb="15">
      <t>カサンガク</t>
    </rPh>
    <rPh sb="15" eb="17">
      <t>ソウガク</t>
    </rPh>
    <phoneticPr fontId="41"/>
  </si>
  <si>
    <t>処遇改善等加算区分１・２</t>
    <rPh sb="0" eb="2">
      <t>ショグウ</t>
    </rPh>
    <rPh sb="2" eb="4">
      <t>カイゼン</t>
    </rPh>
    <rPh sb="4" eb="5">
      <t>トウ</t>
    </rPh>
    <rPh sb="5" eb="7">
      <t>カサン</t>
    </rPh>
    <rPh sb="7" eb="9">
      <t>クブン</t>
    </rPh>
    <phoneticPr fontId="39"/>
  </si>
  <si>
    <t>３歳児配置改善加算</t>
    <rPh sb="1" eb="2">
      <t>サイ</t>
    </rPh>
    <rPh sb="2" eb="3">
      <t>ジ</t>
    </rPh>
    <rPh sb="3" eb="5">
      <t>ハイチ</t>
    </rPh>
    <rPh sb="5" eb="7">
      <t>カイゼン</t>
    </rPh>
    <rPh sb="7" eb="9">
      <t>カサン</t>
    </rPh>
    <phoneticPr fontId="39"/>
  </si>
  <si>
    <t>４歳以上児配置改善加算</t>
    <rPh sb="1" eb="2">
      <t>サイ</t>
    </rPh>
    <rPh sb="2" eb="4">
      <t>イジョウ</t>
    </rPh>
    <rPh sb="4" eb="5">
      <t>ジ</t>
    </rPh>
    <rPh sb="5" eb="7">
      <t>ハイチ</t>
    </rPh>
    <rPh sb="7" eb="9">
      <t>カイゼン</t>
    </rPh>
    <rPh sb="9" eb="11">
      <t>カサン</t>
    </rPh>
    <phoneticPr fontId="39"/>
  </si>
  <si>
    <t>１歳児配置改善加算</t>
    <rPh sb="1" eb="2">
      <t>サイ</t>
    </rPh>
    <rPh sb="2" eb="3">
      <t>ジ</t>
    </rPh>
    <rPh sb="3" eb="5">
      <t>ハイチ</t>
    </rPh>
    <rPh sb="5" eb="7">
      <t>カイゼン</t>
    </rPh>
    <rPh sb="7" eb="9">
      <t>カサン</t>
    </rPh>
    <phoneticPr fontId="39"/>
  </si>
  <si>
    <t>夜間保育加算</t>
    <rPh sb="0" eb="2">
      <t>ヤカン</t>
    </rPh>
    <rPh sb="2" eb="4">
      <t>ホイク</t>
    </rPh>
    <rPh sb="4" eb="6">
      <t>カサン</t>
    </rPh>
    <phoneticPr fontId="39"/>
  </si>
  <si>
    <t>加減調整部分④</t>
    <phoneticPr fontId="39"/>
  </si>
  <si>
    <t>土曜日に閉所する場合
（加算率（a））
（加算率（b））</t>
    <rPh sb="0" eb="3">
      <t>ドヨウビ</t>
    </rPh>
    <rPh sb="4" eb="6">
      <t>ヘイショ</t>
    </rPh>
    <rPh sb="8" eb="10">
      <t>バアイ</t>
    </rPh>
    <phoneticPr fontId="39"/>
  </si>
  <si>
    <t>特定加算⑤</t>
    <rPh sb="0" eb="2">
      <t>トクテイ</t>
    </rPh>
    <rPh sb="2" eb="4">
      <t>カサン</t>
    </rPh>
    <phoneticPr fontId="10"/>
  </si>
  <si>
    <t>処遇改善等加算の単価の合計額(②+③＋⑤)</t>
    <rPh sb="0" eb="2">
      <t>ショグウ</t>
    </rPh>
    <rPh sb="2" eb="4">
      <t>カイゼン</t>
    </rPh>
    <rPh sb="4" eb="5">
      <t>トウ</t>
    </rPh>
    <rPh sb="5" eb="7">
      <t>カサン</t>
    </rPh>
    <rPh sb="8" eb="10">
      <t>タンカ</t>
    </rPh>
    <rPh sb="11" eb="13">
      <t>ゴウケイ</t>
    </rPh>
    <rPh sb="13" eb="14">
      <t>ガク</t>
    </rPh>
    <phoneticPr fontId="41"/>
  </si>
  <si>
    <t>⑥</t>
    <phoneticPr fontId="41"/>
  </si>
  <si>
    <t>⑦</t>
    <phoneticPr fontId="39"/>
  </si>
  <si>
    <t>区分１基礎分（加算率（a））</t>
    <rPh sb="0" eb="2">
      <t>クブン</t>
    </rPh>
    <rPh sb="3" eb="5">
      <t>キソ</t>
    </rPh>
    <rPh sb="5" eb="6">
      <t>ブン</t>
    </rPh>
    <rPh sb="7" eb="9">
      <t>カサン</t>
    </rPh>
    <rPh sb="9" eb="10">
      <t>リツ</t>
    </rPh>
    <phoneticPr fontId="41"/>
  </si>
  <si>
    <t>区分２賃金改善分（加算率（b）（c））</t>
    <rPh sb="0" eb="2">
      <t>クブン</t>
    </rPh>
    <rPh sb="3" eb="5">
      <t>チンギン</t>
    </rPh>
    <rPh sb="5" eb="7">
      <t>カイゼン</t>
    </rPh>
    <rPh sb="7" eb="8">
      <t>ブン</t>
    </rPh>
    <rPh sb="9" eb="12">
      <t>カサンリツ</t>
    </rPh>
    <phoneticPr fontId="41"/>
  </si>
  <si>
    <t>区分２賃金改善分（加算率（b））</t>
    <rPh sb="0" eb="2">
      <t>クブン</t>
    </rPh>
    <rPh sb="3" eb="5">
      <t>チンギン</t>
    </rPh>
    <rPh sb="5" eb="7">
      <t>カイゼン</t>
    </rPh>
    <rPh sb="7" eb="8">
      <t>ブン</t>
    </rPh>
    <rPh sb="9" eb="12">
      <t>カサンリツ</t>
    </rPh>
    <phoneticPr fontId="41"/>
  </si>
  <si>
    <t>区分２賃金改善分（加算率（c））</t>
    <rPh sb="0" eb="2">
      <t>クブン</t>
    </rPh>
    <rPh sb="3" eb="5">
      <t>チンギン</t>
    </rPh>
    <rPh sb="5" eb="7">
      <t>カイゼン</t>
    </rPh>
    <rPh sb="7" eb="8">
      <t>ブン</t>
    </rPh>
    <rPh sb="9" eb="12">
      <t>カサンリツ</t>
    </rPh>
    <phoneticPr fontId="41"/>
  </si>
  <si>
    <t>４歳</t>
    <rPh sb="1" eb="2">
      <t>サイ</t>
    </rPh>
    <phoneticPr fontId="39"/>
  </si>
  <si>
    <t>チーム</t>
    <phoneticPr fontId="39"/>
  </si>
  <si>
    <t>職員配置加算分⑧</t>
    <rPh sb="0" eb="2">
      <t>ショクイン</t>
    </rPh>
    <rPh sb="2" eb="4">
      <t>ハイチ</t>
    </rPh>
    <rPh sb="4" eb="6">
      <t>カサン</t>
    </rPh>
    <rPh sb="6" eb="7">
      <t>ブン</t>
    </rPh>
    <phoneticPr fontId="41"/>
  </si>
  <si>
    <t>職員配置加算分（休日）⑨</t>
    <rPh sb="0" eb="2">
      <t>ショクイン</t>
    </rPh>
    <rPh sb="2" eb="4">
      <t>ハイチ</t>
    </rPh>
    <rPh sb="4" eb="6">
      <t>カサン</t>
    </rPh>
    <rPh sb="6" eb="7">
      <t>ブン</t>
    </rPh>
    <rPh sb="8" eb="10">
      <t>キュウジツ</t>
    </rPh>
    <phoneticPr fontId="39"/>
  </si>
  <si>
    <t>平均利用子ども数×職員配置加算の単価の合計</t>
    <rPh sb="0" eb="2">
      <t>ヘイキン</t>
    </rPh>
    <rPh sb="2" eb="4">
      <t>リヨウ</t>
    </rPh>
    <rPh sb="9" eb="11">
      <t>ショクイン</t>
    </rPh>
    <rPh sb="11" eb="13">
      <t>ハイチ</t>
    </rPh>
    <rPh sb="13" eb="15">
      <t>カサン</t>
    </rPh>
    <rPh sb="16" eb="18">
      <t>タンカ</t>
    </rPh>
    <rPh sb="19" eb="21">
      <t>ゴウケイ</t>
    </rPh>
    <phoneticPr fontId="41"/>
  </si>
  <si>
    <t>事業区分間繰入金支出</t>
    <rPh sb="0" eb="5">
      <t>ジギョウクブンカン</t>
    </rPh>
    <rPh sb="5" eb="8">
      <t>クリイレキン</t>
    </rPh>
    <rPh sb="8" eb="10">
      <t>シシュツ</t>
    </rPh>
    <phoneticPr fontId="10"/>
  </si>
  <si>
    <t>拠点区分間繰入金支出</t>
    <rPh sb="0" eb="5">
      <t>キョテンクブンカン</t>
    </rPh>
    <rPh sb="5" eb="8">
      <t>クリイレキン</t>
    </rPh>
    <rPh sb="8" eb="10">
      <t>シシュツ</t>
    </rPh>
    <phoneticPr fontId="10"/>
  </si>
  <si>
    <t>前期末支払資金残高</t>
    <rPh sb="0" eb="3">
      <t>ゼンキマツ</t>
    </rPh>
    <rPh sb="3" eb="5">
      <t>シハライ</t>
    </rPh>
    <rPh sb="5" eb="7">
      <t>シキン</t>
    </rPh>
    <rPh sb="7" eb="9">
      <t>ザンダカ</t>
    </rPh>
    <phoneticPr fontId="10"/>
  </si>
  <si>
    <t>↓【入力シートⅠ】より</t>
    <rPh sb="2" eb="4">
      <t>ニュウリョク</t>
    </rPh>
    <phoneticPr fontId="10"/>
  </si>
  <si>
    <t>↓会計Ｐ９の④表（１）の額</t>
    <rPh sb="1" eb="3">
      <t>カイケイ</t>
    </rPh>
    <rPh sb="7" eb="8">
      <t>ヒョウ</t>
    </rPh>
    <rPh sb="12" eb="13">
      <t>ガク</t>
    </rPh>
    <phoneticPr fontId="10"/>
  </si>
  <si>
    <t>自園取崩額+他拠点等への充当額</t>
    <rPh sb="0" eb="1">
      <t>ジ</t>
    </rPh>
    <rPh sb="1" eb="2">
      <t>エン</t>
    </rPh>
    <rPh sb="2" eb="3">
      <t>ト</t>
    </rPh>
    <rPh sb="3" eb="4">
      <t>クズ</t>
    </rPh>
    <rPh sb="4" eb="5">
      <t>ガク</t>
    </rPh>
    <rPh sb="6" eb="7">
      <t>ホカ</t>
    </rPh>
    <rPh sb="7" eb="9">
      <t>キョテン</t>
    </rPh>
    <rPh sb="9" eb="10">
      <t>ナド</t>
    </rPh>
    <rPh sb="12" eb="15">
      <t>ジュウトウガク</t>
    </rPh>
    <phoneticPr fontId="10"/>
  </si>
  <si>
    <t>自園取崩額</t>
    <rPh sb="0" eb="1">
      <t>ジ</t>
    </rPh>
    <rPh sb="1" eb="2">
      <t>エン</t>
    </rPh>
    <rPh sb="2" eb="4">
      <t>トリクズシ</t>
    </rPh>
    <rPh sb="4" eb="5">
      <t>ガク</t>
    </rPh>
    <phoneticPr fontId="10"/>
  </si>
  <si>
    <t>他拠点等への充当額</t>
    <rPh sb="0" eb="1">
      <t>ホカ</t>
    </rPh>
    <rPh sb="1" eb="3">
      <t>キョテン</t>
    </rPh>
    <rPh sb="3" eb="4">
      <t>ナド</t>
    </rPh>
    <rPh sb="6" eb="8">
      <t>ジュウトウ</t>
    </rPh>
    <rPh sb="8" eb="9">
      <t>ガク</t>
    </rPh>
    <phoneticPr fontId="10"/>
  </si>
  <si>
    <t>★自己点検表作成前に、以下の表へ令和７年度資金収支計算書、又は資金収支計算分析表及び当該保育所の貸借対照表から該当科目の金額の入力をお願いします。</t>
    <rPh sb="11" eb="13">
      <t>イカ</t>
    </rPh>
    <rPh sb="14" eb="15">
      <t>ヒョウ</t>
    </rPh>
    <rPh sb="16" eb="18">
      <t>レイワ</t>
    </rPh>
    <rPh sb="29" eb="30">
      <t>マタ</t>
    </rPh>
    <rPh sb="42" eb="44">
      <t>トウガイ</t>
    </rPh>
    <rPh sb="44" eb="46">
      <t>ホイク</t>
    </rPh>
    <rPh sb="46" eb="47">
      <t>ショ</t>
    </rPh>
    <rPh sb="60" eb="62">
      <t>キンガク</t>
    </rPh>
    <phoneticPr fontId="10"/>
  </si>
  <si>
    <t>子育て支援事業</t>
  </si>
  <si>
    <t>社会福祉施設等</t>
    <phoneticPr fontId="10"/>
  </si>
  <si>
    <t>保育所等</t>
  </si>
  <si>
    <t>法人本部</t>
    <rPh sb="0" eb="2">
      <t>ホウジン</t>
    </rPh>
    <rPh sb="2" eb="4">
      <t>ホンブ</t>
    </rPh>
    <phoneticPr fontId="10"/>
  </si>
  <si>
    <t>公益事業</t>
    <rPh sb="0" eb="2">
      <t>コウエキ</t>
    </rPh>
    <rPh sb="2" eb="4">
      <t>ジギョウ</t>
    </rPh>
    <phoneticPr fontId="10"/>
  </si>
  <si>
    <t>前期末支払資金残高</t>
    <rPh sb="0" eb="9">
      <t>ゼンキマツシハライシキンザンダカ</t>
    </rPh>
    <phoneticPr fontId="10"/>
  </si>
  <si>
    <t>積立金の目的以外取崩</t>
    <rPh sb="0" eb="2">
      <t>ツミタテ</t>
    </rPh>
    <rPh sb="2" eb="3">
      <t>キン</t>
    </rPh>
    <rPh sb="4" eb="8">
      <t>モクテキイガイ</t>
    </rPh>
    <rPh sb="8" eb="10">
      <t>トリクズ</t>
    </rPh>
    <phoneticPr fontId="10"/>
  </si>
  <si>
    <t>充当費用の詳細
(繰入先の計算書等を御提出ください)</t>
    <rPh sb="0" eb="2">
      <t>ジュウトウ</t>
    </rPh>
    <rPh sb="2" eb="4">
      <t>ヒヨウ</t>
    </rPh>
    <rPh sb="5" eb="7">
      <t>ショウサイ</t>
    </rPh>
    <rPh sb="18" eb="19">
      <t>ゴ</t>
    </rPh>
    <phoneticPr fontId="10"/>
  </si>
  <si>
    <t>社会福祉施設等の建物、設備の整備・修繕、環境の改善、土地の取得等に要した経費、土地又は建物の賃借料（保護者の送迎用駐車場、礼金、敷金、更新料等を含む）、これらに係る借入金（利息部分も含む）の償還金、社会福祉施設等を経営する事業に係る租税公課</t>
    <rPh sb="80" eb="81">
      <t>カカ</t>
    </rPh>
    <rPh sb="82" eb="85">
      <t>カリイレキン</t>
    </rPh>
    <rPh sb="86" eb="88">
      <t>リソク</t>
    </rPh>
    <rPh sb="88" eb="90">
      <t>ブブン</t>
    </rPh>
    <rPh sb="91" eb="92">
      <t>フク</t>
    </rPh>
    <rPh sb="95" eb="98">
      <t>ショウカンキン</t>
    </rPh>
    <rPh sb="99" eb="103">
      <t>シャカイフクシ</t>
    </rPh>
    <rPh sb="103" eb="105">
      <t>シセツ</t>
    </rPh>
    <rPh sb="105" eb="106">
      <t>ナド</t>
    </rPh>
    <rPh sb="107" eb="109">
      <t>ケイエイ</t>
    </rPh>
    <rPh sb="111" eb="113">
      <t>ジギョウ</t>
    </rPh>
    <rPh sb="114" eb="115">
      <t>カカ</t>
    </rPh>
    <rPh sb="116" eb="120">
      <t>ソゼイコウカ</t>
    </rPh>
    <phoneticPr fontId="10"/>
  </si>
  <si>
    <t>委託費のうち賃借料加算分</t>
    <rPh sb="0" eb="2">
      <t>イタク</t>
    </rPh>
    <rPh sb="2" eb="3">
      <t>ヒ</t>
    </rPh>
    <rPh sb="6" eb="9">
      <t>チンシャクリョウ</t>
    </rPh>
    <rPh sb="9" eb="11">
      <t>カサン</t>
    </rPh>
    <rPh sb="11" eb="12">
      <t>ブン</t>
    </rPh>
    <phoneticPr fontId="10"/>
  </si>
  <si>
    <t>支出</t>
    <rPh sb="0" eb="2">
      <t>シシュツ</t>
    </rPh>
    <phoneticPr fontId="10"/>
  </si>
  <si>
    <t>★令和８年４月以降に開園した新規施設は、Ｐ１、Ｐ２、Ｐ３、Ｐ４について、それ以外の施設は全て
のページについて記入、作成します。</t>
    <rPh sb="1" eb="3">
      <t>レイワ</t>
    </rPh>
    <rPh sb="6" eb="7">
      <t>ガツ</t>
    </rPh>
    <rPh sb="7" eb="9">
      <t>イコウ</t>
    </rPh>
    <rPh sb="38" eb="40">
      <t>イガイ</t>
    </rPh>
    <rPh sb="41" eb="43">
      <t>シセツ</t>
    </rPh>
    <rPh sb="44" eb="45">
      <t>スベ</t>
    </rPh>
    <phoneticPr fontId="10"/>
  </si>
  <si>
    <t>令和７年度(令和８年３月31日現在)　貸借対照表</t>
    <rPh sb="0" eb="2">
      <t>レイワ</t>
    </rPh>
    <rPh sb="3" eb="5">
      <t>ネンド</t>
    </rPh>
    <rPh sb="4" eb="5">
      <t>ド</t>
    </rPh>
    <rPh sb="6" eb="8">
      <t>レイワ</t>
    </rPh>
    <rPh sb="9" eb="10">
      <t>ネン</t>
    </rPh>
    <rPh sb="11" eb="12">
      <t>ガツ</t>
    </rPh>
    <rPh sb="14" eb="17">
      <t>ニチゲンザイ</t>
    </rPh>
    <rPh sb="18" eb="20">
      <t>ヘイネンド</t>
    </rPh>
    <rPh sb="19" eb="21">
      <t>タイシャク</t>
    </rPh>
    <rPh sb="21" eb="24">
      <t>タイショウヒョウ</t>
    </rPh>
    <phoneticPr fontId="10"/>
  </si>
  <si>
    <t>令和７年度　収入予算額</t>
    <rPh sb="0" eb="2">
      <t>レイワ</t>
    </rPh>
    <rPh sb="3" eb="5">
      <t>ネンド</t>
    </rPh>
    <rPh sb="4" eb="5">
      <t>ド</t>
    </rPh>
    <rPh sb="6" eb="8">
      <t>シュウニュウ</t>
    </rPh>
    <rPh sb="8" eb="11">
      <t>ヨサンガク</t>
    </rPh>
    <phoneticPr fontId="10"/>
  </si>
  <si>
    <t>★社会福祉法人会計基準以外（企業会計原則、学校法人会計基準等）で計算書等を作成している場合は、「【様式】資金収支計算分析表」の作成、提出をお願いします。</t>
    <rPh sb="70" eb="71">
      <t>ネガ</t>
    </rPh>
    <phoneticPr fontId="10"/>
  </si>
  <si>
    <t>★この自己点検表において、当年度＝令和７年度、前年度＝令和６年度とします。</t>
    <rPh sb="3" eb="5">
      <t>ジコ</t>
    </rPh>
    <rPh sb="5" eb="8">
      <t>テンケンヒョウ</t>
    </rPh>
    <rPh sb="13" eb="16">
      <t>トウネンド</t>
    </rPh>
    <rPh sb="17" eb="19">
      <t>レイワ</t>
    </rPh>
    <rPh sb="20" eb="22">
      <t>ネンド</t>
    </rPh>
    <rPh sb="21" eb="22">
      <t>ド</t>
    </rPh>
    <rPh sb="23" eb="26">
      <t>ゼンネンド</t>
    </rPh>
    <rPh sb="27" eb="29">
      <t>レイワ</t>
    </rPh>
    <rPh sb="30" eb="32">
      <t>ネンド</t>
    </rPh>
    <phoneticPr fontId="10"/>
  </si>
  <si>
    <t>収入を得た場合の証憑書類等</t>
    <rPh sb="0" eb="2">
      <t>シュウニュウ</t>
    </rPh>
    <rPh sb="3" eb="4">
      <t>エ</t>
    </rPh>
    <rPh sb="5" eb="7">
      <t>バアイ</t>
    </rPh>
    <rPh sb="8" eb="10">
      <t>ショウヒョウ</t>
    </rPh>
    <rPh sb="10" eb="12">
      <t>ショルイ</t>
    </rPh>
    <rPh sb="12" eb="13">
      <t>ナド</t>
    </rPh>
    <phoneticPr fontId="10"/>
  </si>
  <si>
    <t>帳簿（総勘定元帳等）と計算書等の金額が一致</t>
    <rPh sb="0" eb="2">
      <t>チョウボ</t>
    </rPh>
    <rPh sb="3" eb="6">
      <t>ソウカンジョウ</t>
    </rPh>
    <rPh sb="6" eb="8">
      <t>モトチョウ</t>
    </rPh>
    <rPh sb="8" eb="9">
      <t>ナド</t>
    </rPh>
    <rPh sb="11" eb="14">
      <t>ケイサンショ</t>
    </rPh>
    <rPh sb="14" eb="15">
      <t>ナド</t>
    </rPh>
    <rPh sb="16" eb="18">
      <t>キンガク</t>
    </rPh>
    <rPh sb="19" eb="21">
      <t>イッチ</t>
    </rPh>
    <phoneticPr fontId="10"/>
  </si>
  <si>
    <t>帳簿と通帳及び残高証明書の金額が</t>
    <rPh sb="0" eb="2">
      <t>チョウボ</t>
    </rPh>
    <rPh sb="3" eb="5">
      <t>ツウチョウ</t>
    </rPh>
    <rPh sb="5" eb="6">
      <t>オヨ</t>
    </rPh>
    <rPh sb="7" eb="9">
      <t>ザンダカ</t>
    </rPh>
    <rPh sb="9" eb="12">
      <t>ショウメイショ</t>
    </rPh>
    <rPh sb="13" eb="15">
      <t>キンガク</t>
    </rPh>
    <phoneticPr fontId="10"/>
  </si>
  <si>
    <r>
      <t>令和７年４月１日から点検表記載時点迄に締結</t>
    </r>
    <r>
      <rPr>
        <sz val="12"/>
        <rFont val="ＭＳ Ｐ明朝"/>
        <family val="1"/>
        <charset val="128"/>
      </rPr>
      <t>した契約及び</t>
    </r>
    <r>
      <rPr>
        <b/>
        <sz val="12"/>
        <rFont val="ＭＳ Ｐ明朝"/>
        <family val="1"/>
        <charset val="128"/>
      </rPr>
      <t>同期間中に更新した契約</t>
    </r>
    <r>
      <rPr>
        <sz val="12"/>
        <rFont val="ＭＳ Ｐ明朝"/>
        <family val="1"/>
        <charset val="128"/>
      </rPr>
      <t>で、契約金額(＝税込総額)</t>
    </r>
    <r>
      <rPr>
        <b/>
        <sz val="12"/>
        <rFont val="ＭＳ Ｐ明朝"/>
        <family val="1"/>
        <charset val="128"/>
      </rPr>
      <t>１件50万円超のもの</t>
    </r>
    <r>
      <rPr>
        <sz val="12"/>
        <rFont val="ＭＳ Ｐ明朝"/>
        <family val="1"/>
        <charset val="128"/>
      </rPr>
      <t>についてもれなく記入します。
※複数年契約の場合は、１年間の総支払額ではなく、契約総額で記載してください。
　 単価契約の場合には、１年間の総支払額を記載してください。</t>
    </r>
    <rPh sb="0" eb="2">
      <t>レイワ</t>
    </rPh>
    <rPh sb="3" eb="4">
      <t>ネン</t>
    </rPh>
    <rPh sb="4" eb="5">
      <t>ヘイネン</t>
    </rPh>
    <rPh sb="5" eb="6">
      <t>ガツ</t>
    </rPh>
    <rPh sb="6" eb="8">
      <t>ツイタチ</t>
    </rPh>
    <rPh sb="10" eb="12">
      <t>テンケン</t>
    </rPh>
    <rPh sb="12" eb="13">
      <t>ヒョウ</t>
    </rPh>
    <rPh sb="13" eb="15">
      <t>キサイ</t>
    </rPh>
    <rPh sb="15" eb="17">
      <t>ジテン</t>
    </rPh>
    <rPh sb="17" eb="18">
      <t>マデ</t>
    </rPh>
    <rPh sb="19" eb="21">
      <t>テイケツ</t>
    </rPh>
    <rPh sb="23" eb="25">
      <t>ケイヤク</t>
    </rPh>
    <rPh sb="25" eb="26">
      <t>オヨ</t>
    </rPh>
    <rPh sb="27" eb="31">
      <t>ドウキカンチュウ</t>
    </rPh>
    <rPh sb="32" eb="34">
      <t>コウシン</t>
    </rPh>
    <rPh sb="36" eb="38">
      <t>ケイヤク</t>
    </rPh>
    <rPh sb="40" eb="42">
      <t>ケイヤク</t>
    </rPh>
    <rPh sb="42" eb="44">
      <t>キンガク</t>
    </rPh>
    <rPh sb="46" eb="48">
      <t>ゼイコミ</t>
    </rPh>
    <rPh sb="48" eb="50">
      <t>ソウガク</t>
    </rPh>
    <rPh sb="52" eb="53">
      <t>ケン</t>
    </rPh>
    <rPh sb="55" eb="58">
      <t>マンエンチョウ</t>
    </rPh>
    <rPh sb="69" eb="71">
      <t>キニュウ</t>
    </rPh>
    <phoneticPr fontId="10"/>
  </si>
  <si>
    <t>（６）物品購入等の契約状況について（令和７年４月１日から記載時点迄の契約案件）</t>
    <rPh sb="3" eb="5">
      <t>ブッピン</t>
    </rPh>
    <rPh sb="5" eb="7">
      <t>コウニュウ</t>
    </rPh>
    <rPh sb="7" eb="8">
      <t>トウ</t>
    </rPh>
    <rPh sb="18" eb="20">
      <t>レイワ</t>
    </rPh>
    <rPh sb="21" eb="22">
      <t>ネン</t>
    </rPh>
    <rPh sb="23" eb="24">
      <t>ガツ</t>
    </rPh>
    <rPh sb="25" eb="26">
      <t>ニチ</t>
    </rPh>
    <rPh sb="28" eb="30">
      <t>キサイ</t>
    </rPh>
    <rPh sb="30" eb="32">
      <t>ジテン</t>
    </rPh>
    <rPh sb="32" eb="33">
      <t>マデ</t>
    </rPh>
    <rPh sb="34" eb="36">
      <t>ケイヤク</t>
    </rPh>
    <rPh sb="36" eb="38">
      <t>アンケン</t>
    </rPh>
    <phoneticPr fontId="10"/>
  </si>
  <si>
    <t>本認可保育所の開所は令和６年４月１日以前である。</t>
    <rPh sb="0" eb="1">
      <t>ホン</t>
    </rPh>
    <rPh sb="1" eb="3">
      <t>ニンカ</t>
    </rPh>
    <rPh sb="3" eb="5">
      <t>ホイク</t>
    </rPh>
    <rPh sb="5" eb="6">
      <t>ショ</t>
    </rPh>
    <rPh sb="7" eb="9">
      <t>カイショ</t>
    </rPh>
    <rPh sb="10" eb="12">
      <t>レイワ</t>
    </rPh>
    <rPh sb="13" eb="14">
      <t>ネン</t>
    </rPh>
    <rPh sb="15" eb="16">
      <t>ガツ</t>
    </rPh>
    <rPh sb="17" eb="18">
      <t>ニチ</t>
    </rPh>
    <rPh sb="18" eb="20">
      <t>イゼン</t>
    </rPh>
    <phoneticPr fontId="10"/>
  </si>
  <si>
    <t>上記ａにおいて、「ない」の場合（令和６年４月２日以降開所）、以前から他に認可保育所（本市外に所在するものを含む）を運営している。</t>
    <rPh sb="0" eb="2">
      <t>ジョウキ</t>
    </rPh>
    <rPh sb="13" eb="15">
      <t>バアイ</t>
    </rPh>
    <rPh sb="16" eb="18">
      <t>レイワ</t>
    </rPh>
    <rPh sb="19" eb="20">
      <t>ネン</t>
    </rPh>
    <rPh sb="20" eb="21">
      <t>ヘイネン</t>
    </rPh>
    <rPh sb="21" eb="22">
      <t>ガツ</t>
    </rPh>
    <rPh sb="23" eb="24">
      <t>ニチ</t>
    </rPh>
    <rPh sb="24" eb="26">
      <t>イコウ</t>
    </rPh>
    <rPh sb="26" eb="28">
      <t>カイショ</t>
    </rPh>
    <rPh sb="30" eb="32">
      <t>イゼン</t>
    </rPh>
    <rPh sb="34" eb="35">
      <t>ホカ</t>
    </rPh>
    <rPh sb="36" eb="38">
      <t>ニンカ</t>
    </rPh>
    <rPh sb="38" eb="40">
      <t>ホイク</t>
    </rPh>
    <rPh sb="40" eb="41">
      <t>ショ</t>
    </rPh>
    <rPh sb="57" eb="59">
      <t>ウンエイ</t>
    </rPh>
    <phoneticPr fontId="10"/>
  </si>
  <si>
    <t>子育て支援事業を実施する施設の建物、設備の整備・修繕、環境の改善及び土地の取得等に要した経費及びこれらに係る借入金（利息部分も含む）の償還金</t>
    <rPh sb="32" eb="33">
      <t>オヨ</t>
    </rPh>
    <rPh sb="46" eb="47">
      <t>オヨ</t>
    </rPh>
    <rPh sb="52" eb="53">
      <t>カカ</t>
    </rPh>
    <rPh sb="54" eb="57">
      <t>カリイレキン</t>
    </rPh>
    <rPh sb="58" eb="62">
      <t>リソクブブン</t>
    </rPh>
    <rPh sb="63" eb="64">
      <t>フク</t>
    </rPh>
    <rPh sb="67" eb="70">
      <t>ショウカンキン</t>
    </rPh>
    <phoneticPr fontId="10"/>
  </si>
  <si>
    <t>（６）・（７）の合計額</t>
    <rPh sb="8" eb="10">
      <t>ゴウケイ</t>
    </rPh>
    <rPh sb="10" eb="11">
      <t>ガク</t>
    </rPh>
    <phoneticPr fontId="10"/>
  </si>
  <si>
    <t>↓会計Ｐ８の③表（10）の額</t>
    <rPh sb="1" eb="3">
      <t>カイケイ</t>
    </rPh>
    <rPh sb="7" eb="8">
      <t>ヒョウ</t>
    </rPh>
    <rPh sb="13" eb="14">
      <t>ガク</t>
    </rPh>
    <phoneticPr fontId="10"/>
  </si>
  <si>
    <t>↓会計Ｐ８の③表（９）の額</t>
    <rPh sb="1" eb="3">
      <t>カイケイ</t>
    </rPh>
    <rPh sb="7" eb="8">
      <t>ヒョウ</t>
    </rPh>
    <rPh sb="12" eb="13">
      <t>ガク</t>
    </rPh>
    <phoneticPr fontId="10"/>
  </si>
  <si>
    <t>　　≪（２）の支出がある場合は、算出根拠となる資料を添付します。≫</t>
    <rPh sb="7" eb="9">
      <t>シシュツ</t>
    </rPh>
    <rPh sb="12" eb="14">
      <t>バアイ</t>
    </rPh>
    <rPh sb="16" eb="18">
      <t>サンシュツ</t>
    </rPh>
    <rPh sb="18" eb="20">
      <t>コンキョ</t>
    </rPh>
    <rPh sb="23" eb="25">
      <t>シリョウ</t>
    </rPh>
    <rPh sb="26" eb="28">
      <t>テンプ</t>
    </rPh>
    <phoneticPr fontId="10"/>
  </si>
  <si>
    <t>（３）の３％</t>
    <phoneticPr fontId="10"/>
  </si>
  <si>
    <t>↓会計Ｐ９の④表（２）の額</t>
    <rPh sb="1" eb="3">
      <t>カイケイ</t>
    </rPh>
    <rPh sb="7" eb="8">
      <t>ヒョウ</t>
    </rPh>
    <rPh sb="12" eb="13">
      <t>ガク</t>
    </rPh>
    <phoneticPr fontId="10"/>
  </si>
  <si>
    <t>↓会計Ｐ９の④表（４）の額</t>
    <rPh sb="1" eb="3">
      <t>カイケイ</t>
    </rPh>
    <rPh sb="7" eb="8">
      <t>ヒョウ</t>
    </rPh>
    <rPh sb="12" eb="13">
      <t>ガク</t>
    </rPh>
    <phoneticPr fontId="10"/>
  </si>
  <si>
    <t>当該保育所の通常経費の不足分の補填</t>
    <rPh sb="0" eb="2">
      <t>トウガイ</t>
    </rPh>
    <rPh sb="2" eb="4">
      <t>ホイク</t>
    </rPh>
    <rPh sb="4" eb="5">
      <t>ショ</t>
    </rPh>
    <rPh sb="6" eb="8">
      <t>ツウジョウ</t>
    </rPh>
    <rPh sb="8" eb="10">
      <t>ケイヒ</t>
    </rPh>
    <rPh sb="11" eb="14">
      <t>フソクブン</t>
    </rPh>
    <rPh sb="15" eb="17">
      <t>ホテン</t>
    </rPh>
    <phoneticPr fontId="10"/>
  </si>
  <si>
    <t>明細の合計</t>
    <rPh sb="0" eb="2">
      <t>メイサイ</t>
    </rPh>
    <rPh sb="3" eb="5">
      <t>ゴウケイ</t>
    </rPh>
    <phoneticPr fontId="10"/>
  </si>
  <si>
    <t>整合性チェック</t>
    <phoneticPr fontId="10"/>
  </si>
  <si>
    <t>充当費用の詳細</t>
    <rPh sb="0" eb="2">
      <t>ジュウトウ</t>
    </rPh>
    <rPh sb="2" eb="4">
      <t>ヒヨウ</t>
    </rPh>
    <rPh sb="5" eb="7">
      <t>ショウサイ</t>
    </rPh>
    <phoneticPr fontId="10"/>
  </si>
  <si>
    <t>繰入金の財源</t>
    <phoneticPr fontId="10"/>
  </si>
  <si>
    <t>その他の場合</t>
    <phoneticPr fontId="10"/>
  </si>
  <si>
    <t>繰入先の種別</t>
    <phoneticPr fontId="10"/>
  </si>
  <si>
    <t>繰入先</t>
    <phoneticPr fontId="10"/>
  </si>
  <si>
    <t>金額</t>
    <phoneticPr fontId="10"/>
  </si>
  <si>
    <t>他拠点、他事業の経費への充当のための繰入支出合計額</t>
    <rPh sb="0" eb="1">
      <t>ホカ</t>
    </rPh>
    <rPh sb="1" eb="3">
      <t>キョテン</t>
    </rPh>
    <rPh sb="4" eb="5">
      <t>ホカ</t>
    </rPh>
    <rPh sb="5" eb="7">
      <t>ジギョウ</t>
    </rPh>
    <rPh sb="8" eb="10">
      <t>ケイヒ</t>
    </rPh>
    <rPh sb="12" eb="14">
      <t>ジュウトウ</t>
    </rPh>
    <rPh sb="18" eb="19">
      <t>ク</t>
    </rPh>
    <rPh sb="19" eb="20">
      <t>イ</t>
    </rPh>
    <rPh sb="20" eb="22">
      <t>シシュツ</t>
    </rPh>
    <rPh sb="22" eb="25">
      <t>ゴウケイガク</t>
    </rPh>
    <phoneticPr fontId="10"/>
  </si>
  <si>
    <t>令和７年度　資金収支計算書、又は資金収支計算分析表</t>
    <rPh sb="0" eb="2">
      <t>レイワ</t>
    </rPh>
    <rPh sb="14" eb="15">
      <t>マタ</t>
    </rPh>
    <rPh sb="16" eb="18">
      <t>シキン</t>
    </rPh>
    <rPh sb="18" eb="20">
      <t>シュウシ</t>
    </rPh>
    <rPh sb="20" eb="22">
      <t>ケイサン</t>
    </rPh>
    <rPh sb="22" eb="24">
      <t>ブンセキ</t>
    </rPh>
    <rPh sb="24" eb="25">
      <t>ヒョウ</t>
    </rPh>
    <phoneticPr fontId="10"/>
  </si>
  <si>
    <t>当該保育所の通常経費の不足分の補填（当期資金収支差額がマイナスの場合）</t>
    <phoneticPr fontId="10"/>
  </si>
  <si>
    <t>←行が足りない場合は41～50行目のグループ化を解除して記載してください</t>
    <rPh sb="1" eb="2">
      <t>ギョウ</t>
    </rPh>
    <rPh sb="3" eb="4">
      <t>タ</t>
    </rPh>
    <rPh sb="7" eb="9">
      <t>バアイ</t>
    </rPh>
    <rPh sb="15" eb="17">
      <t>ギョウメ</t>
    </rPh>
    <rPh sb="22" eb="23">
      <t>カ</t>
    </rPh>
    <rPh sb="24" eb="26">
      <t>カイジョ</t>
    </rPh>
    <rPh sb="28" eb="30">
      <t>キサイ</t>
    </rPh>
    <phoneticPr fontId="10"/>
  </si>
  <si>
    <t>保育所施設・設備整備積立金積立額　　（直接入力してください⇒）</t>
    <rPh sb="0" eb="2">
      <t>ホイク</t>
    </rPh>
    <rPh sb="2" eb="3">
      <t>ショ</t>
    </rPh>
    <rPh sb="3" eb="5">
      <t>シセツ</t>
    </rPh>
    <rPh sb="6" eb="8">
      <t>セツビ</t>
    </rPh>
    <rPh sb="8" eb="10">
      <t>セイビ</t>
    </rPh>
    <rPh sb="10" eb="12">
      <t>ツミタテ</t>
    </rPh>
    <rPh sb="12" eb="13">
      <t>キン</t>
    </rPh>
    <rPh sb="13" eb="15">
      <t>ツミタテ</t>
    </rPh>
    <rPh sb="15" eb="16">
      <t>ガク</t>
    </rPh>
    <rPh sb="19" eb="21">
      <t>チョクセツ</t>
    </rPh>
    <rPh sb="21" eb="23">
      <t>ニュウリョク</t>
    </rPh>
    <phoneticPr fontId="10"/>
  </si>
  <si>
    <t>第１、２種社会福祉事業、子育て支援事業</t>
    <phoneticPr fontId="10"/>
  </si>
  <si>
    <t>理由　（　　　　　　　　　　　　　）</t>
    <rPh sb="0" eb="2">
      <t>リユウ</t>
    </rPh>
    <phoneticPr fontId="10"/>
  </si>
  <si>
    <t>①令和８年
３月31日
残高(円)</t>
    <rPh sb="1" eb="3">
      <t>レイワ</t>
    </rPh>
    <rPh sb="4" eb="5">
      <t>ネン</t>
    </rPh>
    <rPh sb="5" eb="6">
      <t>ヘイネン</t>
    </rPh>
    <rPh sb="7" eb="8">
      <t>ガツ</t>
    </rPh>
    <rPh sb="10" eb="11">
      <t>ニチ</t>
    </rPh>
    <rPh sb="12" eb="14">
      <t>ザンダカ</t>
    </rPh>
    <rPh sb="15" eb="16">
      <t>エン</t>
    </rPh>
    <phoneticPr fontId="10"/>
  </si>
  <si>
    <t>③　差異
（①-②）</t>
    <rPh sb="2" eb="4">
      <t>サイ</t>
    </rPh>
    <phoneticPr fontId="10"/>
  </si>
  <si>
    <r>
      <t xml:space="preserve">貸借対照表額
</t>
    </r>
    <r>
      <rPr>
        <b/>
        <sz val="10"/>
        <rFont val="ＭＳ Ｐ明朝"/>
        <family val="1"/>
        <charset val="128"/>
      </rPr>
      <t>（現金預金+積立資産+有価証券等　
但し外部積立の退職給付引当資産は除く）</t>
    </r>
    <rPh sb="25" eb="26">
      <t>タダ</t>
    </rPh>
    <rPh sb="27" eb="29">
      <t>ガイブ</t>
    </rPh>
    <rPh sb="29" eb="31">
      <t>ツミタテ</t>
    </rPh>
    <rPh sb="32" eb="34">
      <t>タイショク</t>
    </rPh>
    <rPh sb="34" eb="36">
      <t>キュウフ</t>
    </rPh>
    <rPh sb="36" eb="38">
      <t>ヒキアテ</t>
    </rPh>
    <rPh sb="38" eb="40">
      <t>シサン</t>
    </rPh>
    <rPh sb="41" eb="42">
      <t>ノゾ</t>
    </rPh>
    <phoneticPr fontId="10"/>
  </si>
  <si>
    <t>⑧　差　異
（④＋⑤＋⑥-⑦）</t>
    <rPh sb="2" eb="3">
      <t>サ</t>
    </rPh>
    <rPh sb="4" eb="5">
      <t>イ</t>
    </rPh>
    <phoneticPr fontId="10"/>
  </si>
  <si>
    <t>※　上記の表中③及び⑧に差異がある場合は理由の記入をお願いします。</t>
    <rPh sb="2" eb="4">
      <t>ジョウキ</t>
    </rPh>
    <rPh sb="5" eb="6">
      <t>ヒョウ</t>
    </rPh>
    <rPh sb="6" eb="7">
      <t>チュウ</t>
    </rPh>
    <rPh sb="8" eb="9">
      <t>オヨ</t>
    </rPh>
    <rPh sb="12" eb="14">
      <t>サイ</t>
    </rPh>
    <rPh sb="17" eb="19">
      <t>バアイ</t>
    </rPh>
    <rPh sb="20" eb="22">
      <t>リユウ</t>
    </rPh>
    <rPh sb="23" eb="25">
      <t>キニュウ</t>
    </rPh>
    <rPh sb="27" eb="28">
      <t>ネガ</t>
    </rPh>
    <phoneticPr fontId="10"/>
  </si>
  <si>
    <t>〇所有有価証券等（国債、地方債、社債、金銭信託、投資信託（株式、債券、金、不動産ほか））
　（名称（銘柄）、数量、取得価額（簿価）、期末時価、取得日（買付日）等）</t>
    <rPh sb="1" eb="3">
      <t>ショユウ</t>
    </rPh>
    <rPh sb="3" eb="5">
      <t>ユウカ</t>
    </rPh>
    <rPh sb="5" eb="7">
      <t>ショウケン</t>
    </rPh>
    <rPh sb="7" eb="8">
      <t>トウ</t>
    </rPh>
    <rPh sb="12" eb="14">
      <t>チホウ</t>
    </rPh>
    <rPh sb="16" eb="18">
      <t>シャサイ</t>
    </rPh>
    <rPh sb="19" eb="23">
      <t>キンセンシンタク</t>
    </rPh>
    <rPh sb="24" eb="28">
      <t>トウシシンタク</t>
    </rPh>
    <rPh sb="29" eb="31">
      <t>カブシキ</t>
    </rPh>
    <rPh sb="32" eb="34">
      <t>サイケン</t>
    </rPh>
    <rPh sb="35" eb="36">
      <t>キン</t>
    </rPh>
    <rPh sb="37" eb="40">
      <t>フドウサン</t>
    </rPh>
    <rPh sb="47" eb="49">
      <t>メイショウ</t>
    </rPh>
    <rPh sb="50" eb="52">
      <t>メイガラ</t>
    </rPh>
    <rPh sb="54" eb="56">
      <t>スウリョウ</t>
    </rPh>
    <rPh sb="57" eb="59">
      <t>シュトク</t>
    </rPh>
    <rPh sb="59" eb="61">
      <t>カガク</t>
    </rPh>
    <rPh sb="62" eb="64">
      <t>ボカ</t>
    </rPh>
    <rPh sb="66" eb="68">
      <t>キマツ</t>
    </rPh>
    <rPh sb="68" eb="70">
      <t>ジカ</t>
    </rPh>
    <rPh sb="75" eb="76">
      <t>カ</t>
    </rPh>
    <rPh sb="76" eb="77">
      <t>ツ</t>
    </rPh>
    <rPh sb="77" eb="78">
      <t>ヒ</t>
    </rPh>
    <rPh sb="79" eb="80">
      <t>トウ</t>
    </rPh>
    <phoneticPr fontId="10"/>
  </si>
  <si>
    <t>【繰入金支出の内訳（印刷用。入力は【入力シートⅠ】で行ってください。）】</t>
    <rPh sb="1" eb="2">
      <t>ク</t>
    </rPh>
    <rPh sb="2" eb="3">
      <t>イ</t>
    </rPh>
    <rPh sb="3" eb="4">
      <t>キン</t>
    </rPh>
    <rPh sb="4" eb="6">
      <t>シシュツ</t>
    </rPh>
    <rPh sb="7" eb="9">
      <t>ウチワケ</t>
    </rPh>
    <rPh sb="10" eb="13">
      <t>インサツヨウ</t>
    </rPh>
    <rPh sb="14" eb="16">
      <t>ニュウリョク</t>
    </rPh>
    <rPh sb="18" eb="20">
      <t>ニュウリョク</t>
    </rPh>
    <rPh sb="26" eb="27">
      <t>オコナ</t>
    </rPh>
    <phoneticPr fontId="10"/>
  </si>
  <si>
    <t>↓会計Ｐ９の④表（１）（２）の合計額</t>
    <rPh sb="1" eb="3">
      <t>カイケイ</t>
    </rPh>
    <rPh sb="7" eb="8">
      <t>ヒョウ</t>
    </rPh>
    <rPh sb="15" eb="17">
      <t>ゴウケイ</t>
    </rPh>
    <rPh sb="17" eb="18">
      <t>ガク</t>
    </rPh>
    <phoneticPr fontId="10"/>
  </si>
  <si>
    <t>↓F24、F25繰入金支出合計額</t>
    <rPh sb="8" eb="11">
      <t>クリイレキン</t>
    </rPh>
    <rPh sb="11" eb="13">
      <t>シシュツ</t>
    </rPh>
    <rPh sb="13" eb="16">
      <t>ゴウケイガク</t>
    </rPh>
    <phoneticPr fontId="10"/>
  </si>
  <si>
    <t>F24、F25合計（H25）</t>
    <rPh sb="7" eb="9">
      <t>ゴウケイ</t>
    </rPh>
    <phoneticPr fontId="10"/>
  </si>
  <si>
    <t>繰入金支出の内訳明細</t>
    <rPh sb="0" eb="1">
      <t>ク</t>
    </rPh>
    <rPh sb="1" eb="2">
      <t>イ</t>
    </rPh>
    <rPh sb="2" eb="3">
      <t>キン</t>
    </rPh>
    <rPh sb="3" eb="5">
      <t>シシュツ</t>
    </rPh>
    <rPh sb="6" eb="8">
      <t>ウチワケ</t>
    </rPh>
    <rPh sb="8" eb="10">
      <t>メイサイ</t>
    </rPh>
    <phoneticPr fontId="10"/>
  </si>
  <si>
    <t>施設名：</t>
    <phoneticPr fontId="10"/>
  </si>
  <si>
    <t>設置者名：</t>
    <rPh sb="2" eb="3">
      <t>シャ</t>
    </rPh>
    <rPh sb="3" eb="4">
      <t>メイ</t>
    </rPh>
    <phoneticPr fontId="10"/>
  </si>
  <si>
    <t>連絡先TEL</t>
    <rPh sb="0" eb="3">
      <t>レンラクサキ</t>
    </rPh>
    <phoneticPr fontId="10"/>
  </si>
  <si>
    <t>メールアドレス</t>
    <phoneticPr fontId="10"/>
  </si>
  <si>
    <t>)</t>
    <phoneticPr fontId="10"/>
  </si>
  <si>
    <t>その他 (</t>
    <rPh sb="2" eb="3">
      <t>タ</t>
    </rPh>
    <phoneticPr fontId="10"/>
  </si>
  <si>
    <t>その他（</t>
    <rPh sb="2" eb="3">
      <t>ホカ</t>
    </rPh>
    <phoneticPr fontId="10"/>
  </si>
  <si>
    <t>②令和８年
３月31日現在
残高証明書金額（円）</t>
    <rPh sb="1" eb="3">
      <t>レイワ</t>
    </rPh>
    <rPh sb="4" eb="5">
      <t>ネン</t>
    </rPh>
    <rPh sb="7" eb="8">
      <t>ガツ</t>
    </rPh>
    <rPh sb="10" eb="11">
      <t>ニチ</t>
    </rPh>
    <rPh sb="11" eb="13">
      <t>ゲンザイ</t>
    </rPh>
    <rPh sb="14" eb="16">
      <t>ザンダカ</t>
    </rPh>
    <rPh sb="16" eb="18">
      <t>ショウメイ</t>
    </rPh>
    <rPh sb="18" eb="19">
      <t>ショ</t>
    </rPh>
    <rPh sb="19" eb="21">
      <t>キンガク</t>
    </rPh>
    <rPh sb="22" eb="23">
      <t>エン</t>
    </rPh>
    <phoneticPr fontId="10"/>
  </si>
  <si>
    <t>★この自己点検表の作成前に、【入力シートⅡ】加算見込額積算表へ、処遇改善基礎分及び賃金改善分の金額を入力します。</t>
    <rPh sb="3" eb="5">
      <t>ジコ</t>
    </rPh>
    <rPh sb="5" eb="8">
      <t>テンケンヒョウ</t>
    </rPh>
    <rPh sb="9" eb="11">
      <t>サクセイ</t>
    </rPh>
    <rPh sb="11" eb="12">
      <t>マエ</t>
    </rPh>
    <rPh sb="15" eb="17">
      <t>ニュウリョク</t>
    </rPh>
    <rPh sb="22" eb="24">
      <t>カサン</t>
    </rPh>
    <rPh sb="24" eb="26">
      <t>ミコミ</t>
    </rPh>
    <rPh sb="26" eb="27">
      <t>ガク</t>
    </rPh>
    <rPh sb="27" eb="29">
      <t>セキサン</t>
    </rPh>
    <rPh sb="29" eb="30">
      <t>ヒョウ</t>
    </rPh>
    <rPh sb="32" eb="36">
      <t>ショグウカイゼン</t>
    </rPh>
    <rPh sb="36" eb="39">
      <t>キソブン</t>
    </rPh>
    <rPh sb="39" eb="40">
      <t>オヨ</t>
    </rPh>
    <rPh sb="41" eb="43">
      <t>チンギン</t>
    </rPh>
    <rPh sb="43" eb="45">
      <t>カイゼン</t>
    </rPh>
    <rPh sb="45" eb="46">
      <t>ブン</t>
    </rPh>
    <rPh sb="47" eb="49">
      <t>キンガク</t>
    </rPh>
    <rPh sb="50" eb="52">
      <t>ニュウリョク</t>
    </rPh>
    <phoneticPr fontId="10"/>
  </si>
  <si>
    <t>キャリアパス要件及び賃金改善要件のいずれも満たしている。</t>
    <rPh sb="6" eb="8">
      <t>ヨウケン</t>
    </rPh>
    <rPh sb="8" eb="9">
      <t>オヨ</t>
    </rPh>
    <rPh sb="10" eb="12">
      <t>チンギン</t>
    </rPh>
    <rPh sb="12" eb="14">
      <t>カイゼン</t>
    </rPh>
    <rPh sb="14" eb="16">
      <t>ヨウケン</t>
    </rPh>
    <rPh sb="21" eb="22">
      <t>ミ</t>
    </rPh>
    <phoneticPr fontId="10"/>
  </si>
  <si>
    <t>賃金改善分の金額　→</t>
    <rPh sb="0" eb="2">
      <t>チンギン</t>
    </rPh>
    <rPh sb="2" eb="4">
      <t>カイゼン</t>
    </rPh>
    <rPh sb="4" eb="5">
      <t>ブン</t>
    </rPh>
    <rPh sb="6" eb="8">
      <t>キンガク</t>
    </rPh>
    <phoneticPr fontId="10"/>
  </si>
  <si>
    <t>当該年度委託費※改善基礎分or３か月分</t>
    <rPh sb="0" eb="4">
      <t>トウガイネンド</t>
    </rPh>
    <rPh sb="4" eb="7">
      <t>イタクヒ</t>
    </rPh>
    <rPh sb="8" eb="10">
      <t>カイゼン</t>
    </rPh>
    <rPh sb="10" eb="13">
      <t>キソブン</t>
    </rPh>
    <rPh sb="17" eb="18">
      <t>ツキ</t>
    </rPh>
    <rPh sb="18" eb="19">
      <t>ブン</t>
    </rPh>
    <phoneticPr fontId="10"/>
  </si>
  <si>
    <t>「子ども・子育て支援法附則第6条の規定による私立保育所に対する委託費の経理等について（平成27年9月3日府子本第254号）」（以下「第254号通知」という。）</t>
    <phoneticPr fontId="10"/>
  </si>
  <si>
    <t>「横浜市保育所委託費経理等取扱要綱（平成23年3月31日こ保運第3380号）」（以下「取扱要綱」という。）　</t>
    <phoneticPr fontId="10"/>
  </si>
  <si>
    <t>収入を得た場合の証憑書類等</t>
    <rPh sb="0" eb="2">
      <t>シュウニュウ</t>
    </rPh>
    <rPh sb="3" eb="4">
      <t>エ</t>
    </rPh>
    <rPh sb="5" eb="7">
      <t>バアイ</t>
    </rPh>
    <rPh sb="8" eb="10">
      <t>ショウヒョウ</t>
    </rPh>
    <rPh sb="10" eb="12">
      <t>ショルイ</t>
    </rPh>
    <rPh sb="12" eb="13">
      <t>トウ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</si>
</sst>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41" formatCode="_ * #,##0_ ;_ * \-#,##0_ ;_ * &quot;-&quot;_ ;_ @_ "/>
    <numFmt numFmtId="176" formatCode="#,##0_ "/>
    <numFmt numFmtId="177" formatCode="0_ "/>
    <numFmt numFmtId="178" formatCode="#,##0_);[Red]\(#,##0\)"/>
    <numFmt numFmtId="179" formatCode="#,##0;&quot;△ &quot;#,##0"/>
    <numFmt numFmtId="180" formatCode="0_);[Red]\(0\)"/>
    <numFmt numFmtId="181" formatCode="0.00_);[Red]\(0.00\)"/>
    <numFmt numFmtId="182" formatCode="[$-411]ggge&quot;年&quot;m&quot;月&quot;d&quot;日&quot;;@"/>
    <numFmt numFmtId="183" formatCode="0&quot; 年&quot;"/>
    <numFmt numFmtId="184" formatCode="0&quot;人&quot;"/>
    <numFmt numFmtId="185" formatCode="0&quot; 月&quot;"/>
    <numFmt numFmtId="186" formatCode="##&quot;％&quot;"/>
    <numFmt numFmtId="187" formatCode="0.0"/>
    <numFmt numFmtId="188" formatCode="#,##0;[Red]#,##0"/>
    <numFmt numFmtId="189" formatCode="#,##0;&quot;▲ &quot;#,##0"/>
    <numFmt numFmtId="190" formatCode="0&quot;％&quot;"/>
    <numFmt numFmtId="191" formatCode="###,###&quot;円&quot;"/>
    <numFmt numFmtId="192" formatCode="#,##0_ ;[Red]\-#,##0\ "/>
    <numFmt numFmtId="193" formatCode="[$-411]ge\.m\.d;@"/>
  </numFmts>
  <fonts count="11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ＪＳＰ明朝"/>
      <family val="1"/>
      <charset val="128"/>
    </font>
    <font>
      <sz val="12"/>
      <name val="ＭＳ Ｐゴシック"/>
      <family val="3"/>
      <charset val="128"/>
    </font>
    <font>
      <b/>
      <sz val="12"/>
      <name val="ＭＳ Ｐ明朝"/>
      <family val="1"/>
      <charset val="128"/>
    </font>
    <font>
      <sz val="11"/>
      <name val="ＭＳ Ｐ明朝"/>
      <family val="1"/>
      <charset val="128"/>
    </font>
    <font>
      <b/>
      <u/>
      <sz val="12"/>
      <name val="ＭＳ Ｐ明朝"/>
      <family val="1"/>
      <charset val="128"/>
    </font>
    <font>
      <sz val="12"/>
      <name val="ＭＳ Ｐ明朝"/>
      <family val="1"/>
      <charset val="128"/>
    </font>
    <font>
      <u/>
      <sz val="12"/>
      <name val="ＭＳ Ｐ明朝"/>
      <family val="1"/>
      <charset val="128"/>
    </font>
    <font>
      <b/>
      <sz val="11"/>
      <name val="ＭＳ Ｐ明朝"/>
      <family val="1"/>
      <charset val="128"/>
    </font>
    <font>
      <b/>
      <sz val="14"/>
      <name val="ＭＳ Ｐ明朝"/>
      <family val="1"/>
      <charset val="128"/>
    </font>
    <font>
      <sz val="10"/>
      <name val="ＭＳ Ｐ明朝"/>
      <family val="1"/>
      <charset val="128"/>
    </font>
    <font>
      <b/>
      <sz val="10"/>
      <name val="ＭＳ Ｐ明朝"/>
      <family val="1"/>
      <charset val="128"/>
    </font>
    <font>
      <b/>
      <sz val="9"/>
      <name val="ＭＳ Ｐ明朝"/>
      <family val="1"/>
      <charset val="128"/>
    </font>
    <font>
      <sz val="11"/>
      <name val="ＭＳ Ｐゴシック"/>
      <family val="3"/>
      <charset val="128"/>
    </font>
    <font>
      <b/>
      <sz val="13"/>
      <name val="ＭＳ Ｐ明朝"/>
      <family val="1"/>
      <charset val="128"/>
    </font>
    <font>
      <b/>
      <sz val="11"/>
      <name val="ＭＳ Ｐゴシック"/>
      <family val="3"/>
      <charset val="128"/>
    </font>
    <font>
      <sz val="13"/>
      <name val="ＭＳ Ｐ明朝"/>
      <family val="1"/>
      <charset val="128"/>
    </font>
    <font>
      <sz val="9"/>
      <name val="ＭＳ Ｐ明朝"/>
      <family val="1"/>
      <charset val="128"/>
    </font>
    <font>
      <sz val="11"/>
      <name val="ＭＳ 明朝"/>
      <family val="1"/>
      <charset val="128"/>
    </font>
    <font>
      <u/>
      <sz val="11"/>
      <name val="ＭＳ Ｐ明朝"/>
      <family val="1"/>
      <charset val="128"/>
    </font>
    <font>
      <u/>
      <sz val="13"/>
      <name val="ＭＳ Ｐ明朝"/>
      <family val="1"/>
      <charset val="128"/>
    </font>
    <font>
      <b/>
      <sz val="12"/>
      <name val="ＭＳ Ｐゴシック"/>
      <family val="3"/>
      <charset val="128"/>
    </font>
    <font>
      <sz val="10"/>
      <name val="ＭＳ Ｐゴシック"/>
      <family val="3"/>
      <charset val="128"/>
    </font>
    <font>
      <b/>
      <sz val="10"/>
      <name val="ＭＳ Ｐゴシック"/>
      <family val="3"/>
      <charset val="128"/>
    </font>
    <font>
      <b/>
      <sz val="12"/>
      <name val="ＭＳ 明朝"/>
      <family val="1"/>
      <charset val="128"/>
    </font>
    <font>
      <sz val="12"/>
      <name val="ＭＳ 明朝"/>
      <family val="1"/>
      <charset val="128"/>
    </font>
    <font>
      <b/>
      <sz val="11"/>
      <name val="ＭＳ 明朝"/>
      <family val="1"/>
      <charset val="128"/>
    </font>
    <font>
      <sz val="11"/>
      <color theme="1"/>
      <name val="ＭＳ Ｐゴシック"/>
      <family val="3"/>
      <charset val="128"/>
      <scheme val="minor"/>
    </font>
    <font>
      <b/>
      <u/>
      <sz val="13"/>
      <name val="ＭＳ Ｐゴシック"/>
      <family val="3"/>
      <charset val="128"/>
    </font>
    <font>
      <sz val="6"/>
      <name val="ＭＳ Ｐゴシック"/>
      <family val="2"/>
      <charset val="128"/>
      <scheme val="minor"/>
    </font>
    <font>
      <u/>
      <sz val="11"/>
      <name val="ＭＳ Ｐゴシック"/>
      <family val="3"/>
      <charset val="128"/>
    </font>
    <font>
      <sz val="6"/>
      <name val="ＭＳ Ｐゴシック"/>
      <family val="3"/>
      <charset val="128"/>
      <scheme val="minor"/>
    </font>
    <font>
      <sz val="11"/>
      <name val="HGｺﾞｼｯｸM"/>
      <family val="3"/>
      <charset val="128"/>
    </font>
    <font>
      <b/>
      <sz val="12"/>
      <name val="ＭＳ Ｐゴシック"/>
      <family val="3"/>
      <charset val="128"/>
      <scheme val="minor"/>
    </font>
    <font>
      <sz val="13"/>
      <name val="ＭＳ 明朝"/>
      <family val="1"/>
      <charset val="128"/>
    </font>
    <font>
      <sz val="11"/>
      <name val="HGPｺﾞｼｯｸM"/>
      <family val="3"/>
      <charset val="128"/>
    </font>
    <font>
      <sz val="12"/>
      <name val="HGPｺﾞｼｯｸM"/>
      <family val="3"/>
      <charset val="128"/>
    </font>
    <font>
      <sz val="12"/>
      <name val="HGP創英角ﾎﾟｯﾌﾟ体"/>
      <family val="3"/>
      <charset val="128"/>
    </font>
    <font>
      <b/>
      <sz val="18"/>
      <name val="HGｺﾞｼｯｸM"/>
      <family val="3"/>
      <charset val="128"/>
    </font>
    <font>
      <b/>
      <sz val="28"/>
      <name val="HGPｺﾞｼｯｸM"/>
      <family val="3"/>
      <charset val="128"/>
    </font>
    <font>
      <sz val="6"/>
      <name val="明朝"/>
      <family val="3"/>
      <charset val="128"/>
    </font>
    <font>
      <sz val="18"/>
      <name val="HGP創英角ﾎﾟｯﾌﾟ体"/>
      <family val="3"/>
      <charset val="128"/>
    </font>
    <font>
      <sz val="10"/>
      <name val="HGPｺﾞｼｯｸM"/>
      <family val="3"/>
      <charset val="128"/>
    </font>
    <font>
      <b/>
      <sz val="18"/>
      <name val="HGP創英角ﾎﾟｯﾌﾟ体"/>
      <family val="3"/>
      <charset val="128"/>
    </font>
    <font>
      <sz val="11"/>
      <name val="明朝"/>
      <family val="3"/>
      <charset val="128"/>
    </font>
    <font>
      <b/>
      <sz val="11"/>
      <name val="HGP創英角ﾎﾟｯﾌﾟ体"/>
      <family val="3"/>
      <charset val="128"/>
    </font>
    <font>
      <sz val="11"/>
      <name val="Arial Unicode MS"/>
      <family val="3"/>
      <charset val="128"/>
    </font>
    <font>
      <sz val="9"/>
      <name val="HGPｺﾞｼｯｸM"/>
      <family val="3"/>
      <charset val="128"/>
    </font>
    <font>
      <sz val="12"/>
      <name val="Arial Unicode MS"/>
      <family val="3"/>
      <charset val="128"/>
    </font>
    <font>
      <sz val="9"/>
      <name val="ＭＳ Ｐゴシック"/>
      <family val="3"/>
      <charset val="128"/>
      <scheme val="minor"/>
    </font>
    <font>
      <sz val="10"/>
      <name val="ＭＳ Ｐゴシック"/>
      <family val="3"/>
      <charset val="128"/>
      <scheme val="minor"/>
    </font>
    <font>
      <sz val="9"/>
      <name val="ＭＳ 明朝"/>
      <family val="1"/>
      <charset val="128"/>
    </font>
    <font>
      <b/>
      <sz val="14"/>
      <name val="ＭＳ Ｐゴシック"/>
      <family val="3"/>
      <charset val="128"/>
    </font>
    <font>
      <b/>
      <sz val="20"/>
      <name val="ＭＳ 明朝"/>
      <family val="1"/>
      <charset val="128"/>
    </font>
    <font>
      <b/>
      <sz val="8"/>
      <name val="ＭＳ Ｐ明朝"/>
      <family val="1"/>
      <charset val="128"/>
    </font>
    <font>
      <b/>
      <sz val="8"/>
      <name val="ＭＳ Ｐゴシック"/>
      <family val="3"/>
      <charset val="128"/>
    </font>
    <font>
      <sz val="14"/>
      <name val="ＭＳ Ｐゴシック"/>
      <family val="3"/>
      <charset val="128"/>
    </font>
    <font>
      <b/>
      <sz val="18"/>
      <name val="ＭＳ Ｐゴシック"/>
      <family val="3"/>
      <charset val="128"/>
    </font>
    <font>
      <sz val="10.5"/>
      <name val="ＭＳ 明朝"/>
      <family val="1"/>
      <charset val="128"/>
    </font>
    <font>
      <b/>
      <strike/>
      <sz val="12"/>
      <name val="ＭＳ Ｐ明朝"/>
      <family val="1"/>
      <charset val="128"/>
    </font>
    <font>
      <strike/>
      <sz val="12"/>
      <name val="ＭＳ Ｐ明朝"/>
      <family val="1"/>
      <charset val="128"/>
    </font>
    <font>
      <b/>
      <sz val="12"/>
      <name val="HGP創英角ﾎﾟｯﾌﾟ体"/>
      <family val="3"/>
      <charset val="128"/>
    </font>
    <font>
      <u/>
      <sz val="11"/>
      <color theme="10"/>
      <name val="ＭＳ Ｐゴシック"/>
      <family val="3"/>
      <charset val="128"/>
    </font>
    <font>
      <sz val="12"/>
      <color rgb="FFFF0000"/>
      <name val="ＭＳ Ｐ明朝"/>
      <family val="1"/>
      <charset val="128"/>
    </font>
    <font>
      <sz val="11"/>
      <color rgb="FFFF0000"/>
      <name val="ＭＳ Ｐ明朝"/>
      <family val="1"/>
      <charset val="128"/>
    </font>
    <font>
      <sz val="10"/>
      <name val="HGｺﾞｼｯｸM"/>
      <family val="3"/>
      <charset val="128"/>
    </font>
    <font>
      <sz val="8"/>
      <name val="HGｺﾞｼｯｸM"/>
      <family val="3"/>
      <charset val="128"/>
    </font>
    <font>
      <b/>
      <sz val="12"/>
      <color theme="1"/>
      <name val="ＭＳ Ｐゴシック"/>
      <family val="3"/>
      <charset val="128"/>
    </font>
    <font>
      <sz val="10"/>
      <color theme="1"/>
      <name val="ＭＳ Ｐ明朝"/>
      <family val="1"/>
      <charset val="128"/>
    </font>
    <font>
      <sz val="11"/>
      <color theme="1"/>
      <name val="ＭＳ Ｐゴシック"/>
      <family val="3"/>
      <charset val="128"/>
    </font>
    <font>
      <b/>
      <sz val="12"/>
      <color theme="1"/>
      <name val="ＭＳ Ｐ明朝"/>
      <family val="1"/>
      <charset val="128"/>
    </font>
    <font>
      <sz val="12"/>
      <color theme="1"/>
      <name val="ＭＳ Ｐ明朝"/>
      <family val="1"/>
      <charset val="128"/>
    </font>
    <font>
      <b/>
      <sz val="14"/>
      <color theme="1"/>
      <name val="ＭＳ Ｐ明朝"/>
      <family val="1"/>
      <charset val="128"/>
    </font>
    <font>
      <b/>
      <sz val="11"/>
      <color theme="1"/>
      <name val="ＭＳ Ｐ明朝"/>
      <family val="1"/>
      <charset val="128"/>
    </font>
    <font>
      <sz val="11"/>
      <color theme="1"/>
      <name val="ＭＳ Ｐ明朝"/>
      <family val="1"/>
      <charset val="128"/>
    </font>
    <font>
      <b/>
      <sz val="11"/>
      <color theme="1"/>
      <name val="ＭＳ Ｐゴシック"/>
      <family val="3"/>
      <charset val="128"/>
    </font>
    <font>
      <sz val="11"/>
      <color theme="1"/>
      <name val="ＭＳ 明朝"/>
      <family val="1"/>
      <charset val="128"/>
    </font>
    <font>
      <b/>
      <sz val="12"/>
      <color theme="1"/>
      <name val="ＭＳ 明朝"/>
      <family val="1"/>
      <charset val="128"/>
    </font>
    <font>
      <sz val="12"/>
      <color theme="1"/>
      <name val="ＭＳ 明朝"/>
      <family val="1"/>
      <charset val="128"/>
    </font>
    <font>
      <b/>
      <sz val="10"/>
      <color theme="1"/>
      <name val="ＭＳ Ｐゴシック"/>
      <family val="3"/>
      <charset val="128"/>
      <scheme val="minor"/>
    </font>
    <font>
      <b/>
      <sz val="10"/>
      <color theme="1"/>
      <name val="ＭＳ Ｐゴシック"/>
      <family val="3"/>
      <charset val="128"/>
    </font>
    <font>
      <b/>
      <sz val="10.5"/>
      <name val="ＭＳ Ｐ明朝"/>
      <family val="1"/>
      <charset val="128"/>
    </font>
    <font>
      <sz val="11"/>
      <name val="ＭＳ Ｐゴシック"/>
      <family val="2"/>
      <charset val="128"/>
      <scheme val="minor"/>
    </font>
    <font>
      <b/>
      <sz val="20"/>
      <name val="HGPｺﾞｼｯｸM"/>
      <family val="3"/>
      <charset val="128"/>
    </font>
    <font>
      <b/>
      <sz val="10"/>
      <color rgb="FFFF0000"/>
      <name val="HGPｺﾞｼｯｸM"/>
      <family val="3"/>
      <charset val="128"/>
    </font>
    <font>
      <b/>
      <sz val="20"/>
      <color rgb="FFFF0000"/>
      <name val="HGPｺﾞｼｯｸM"/>
      <family val="3"/>
      <charset val="128"/>
    </font>
    <font>
      <b/>
      <sz val="28"/>
      <color rgb="FFFF0000"/>
      <name val="HGPｺﾞｼｯｸM"/>
      <family val="3"/>
      <charset val="128"/>
    </font>
    <font>
      <sz val="11"/>
      <color rgb="FFFF0000"/>
      <name val="HGPｺﾞｼｯｸM"/>
      <family val="3"/>
      <charset val="128"/>
    </font>
    <font>
      <sz val="10"/>
      <name val="ＭＳ Ｐゴシック"/>
      <family val="2"/>
      <charset val="128"/>
      <scheme val="minor"/>
    </font>
    <font>
      <b/>
      <sz val="16"/>
      <name val="HGｺﾞｼｯｸM"/>
      <family val="3"/>
      <charset val="128"/>
    </font>
    <font>
      <sz val="9"/>
      <name val="HGｺﾞｼｯｸM"/>
      <family val="3"/>
      <charset val="128"/>
    </font>
    <font>
      <b/>
      <sz val="10"/>
      <name val="HGｺﾞｼｯｸM"/>
      <family val="3"/>
      <charset val="128"/>
    </font>
    <font>
      <sz val="11"/>
      <name val="ＭＳ Ｐゴシック"/>
      <family val="3"/>
      <charset val="128"/>
      <scheme val="minor"/>
    </font>
    <font>
      <sz val="9"/>
      <name val="ＭＳ Ｐゴシック"/>
      <family val="2"/>
      <charset val="128"/>
      <scheme val="minor"/>
    </font>
    <font>
      <b/>
      <sz val="10"/>
      <name val="HGP創英角ﾎﾟｯﾌﾟ体"/>
      <family val="3"/>
      <charset val="128"/>
    </font>
    <font>
      <b/>
      <sz val="11"/>
      <color rgb="FFFF0000"/>
      <name val="HGPｺﾞｼｯｸM"/>
      <family val="3"/>
      <charset val="128"/>
    </font>
    <font>
      <sz val="6"/>
      <name val="ＭＳ Ｐ明朝"/>
      <family val="1"/>
      <charset val="128"/>
    </font>
    <font>
      <strike/>
      <sz val="12"/>
      <color rgb="FFFF0000"/>
      <name val="ＭＳ Ｐ明朝"/>
      <family val="1"/>
      <charset val="128"/>
    </font>
    <font>
      <b/>
      <sz val="12"/>
      <name val="ＭＳ P　明朝"/>
      <family val="3"/>
      <charset val="128"/>
    </font>
    <font>
      <sz val="12"/>
      <name val="ＭＳ P　明朝"/>
      <family val="3"/>
      <charset val="128"/>
    </font>
    <font>
      <u/>
      <sz val="12"/>
      <name val="ＭＳ P　明朝"/>
      <family val="3"/>
      <charset val="128"/>
    </font>
    <font>
      <sz val="11"/>
      <name val="ＭＳ P　明朝"/>
      <family val="3"/>
      <charset val="128"/>
    </font>
    <font>
      <sz val="14"/>
      <name val="ＭＳ P　明朝"/>
      <family val="3"/>
      <charset val="128"/>
    </font>
  </fonts>
  <fills count="1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theme="4" tint="0.59999389629810485"/>
        <bgColor indexed="64"/>
      </patternFill>
    </fill>
    <fill>
      <patternFill patternType="solid">
        <fgColor rgb="FFCCFFCC"/>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9" tint="0.79998168889431442"/>
        <bgColor indexed="43"/>
      </patternFill>
    </fill>
    <fill>
      <patternFill patternType="solid">
        <fgColor theme="0"/>
        <bgColor indexed="64"/>
      </patternFill>
    </fill>
    <fill>
      <patternFill patternType="solid">
        <fgColor rgb="FFB8CCE4"/>
        <bgColor indexed="64"/>
      </patternFill>
    </fill>
    <fill>
      <patternFill patternType="solid">
        <fgColor rgb="FFFDE9D9"/>
        <bgColor indexed="64"/>
      </patternFill>
    </fill>
    <fill>
      <patternFill patternType="solid">
        <fgColor rgb="FFFFFFCC"/>
        <bgColor indexed="64"/>
      </patternFill>
    </fill>
    <fill>
      <patternFill patternType="solid">
        <fgColor rgb="FFFDECE3"/>
        <bgColor indexed="64"/>
      </patternFill>
    </fill>
    <fill>
      <patternFill patternType="solid">
        <fgColor rgb="FF99FF99"/>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bgColor indexed="64"/>
      </patternFill>
    </fill>
  </fills>
  <borders count="346">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slantDashDot">
        <color indexed="64"/>
      </left>
      <right/>
      <top/>
      <bottom/>
      <diagonal/>
    </border>
    <border>
      <left/>
      <right style="slantDashDot">
        <color indexed="64"/>
      </right>
      <top/>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slantDashDot">
        <color indexed="64"/>
      </left>
      <right/>
      <top/>
      <bottom style="slantDashDot">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top/>
      <bottom style="hair">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style="hair">
        <color indexed="64"/>
      </bottom>
      <diagonal/>
    </border>
    <border>
      <left/>
      <right/>
      <top style="hair">
        <color indexed="64"/>
      </top>
      <bottom/>
      <diagonal/>
    </border>
    <border>
      <left/>
      <right/>
      <top/>
      <bottom style="dotted">
        <color indexed="64"/>
      </bottom>
      <diagonal/>
    </border>
    <border>
      <left/>
      <right/>
      <top/>
      <bottom style="slantDashDot">
        <color indexed="64"/>
      </bottom>
      <diagonal/>
    </border>
    <border>
      <left/>
      <right style="slantDashDot">
        <color indexed="64"/>
      </right>
      <top/>
      <bottom style="slantDashDot">
        <color indexed="64"/>
      </bottom>
      <diagonal/>
    </border>
    <border>
      <left/>
      <right style="medium">
        <color indexed="64"/>
      </right>
      <top style="thin">
        <color indexed="64"/>
      </top>
      <bottom style="thin">
        <color indexed="64"/>
      </bottom>
      <diagonal/>
    </border>
    <border>
      <left style="slantDashDot">
        <color indexed="64"/>
      </left>
      <right/>
      <top style="slantDashDot">
        <color indexed="64"/>
      </top>
      <bottom/>
      <diagonal/>
    </border>
    <border>
      <left/>
      <right style="slantDashDot">
        <color indexed="64"/>
      </right>
      <top style="slantDashDot">
        <color indexed="64"/>
      </top>
      <bottom/>
      <diagonal/>
    </border>
    <border>
      <left style="medium">
        <color indexed="64"/>
      </left>
      <right/>
      <top style="double">
        <color indexed="64"/>
      </top>
      <bottom/>
      <diagonal/>
    </border>
    <border>
      <left/>
      <right style="thin">
        <color indexed="64"/>
      </right>
      <top/>
      <bottom/>
      <diagonal/>
    </border>
    <border>
      <left style="thin">
        <color indexed="64"/>
      </left>
      <right/>
      <top style="double">
        <color indexed="64"/>
      </top>
      <bottom/>
      <diagonal/>
    </border>
    <border>
      <left/>
      <right style="thin">
        <color indexed="64"/>
      </right>
      <top style="medium">
        <color indexed="64"/>
      </top>
      <bottom/>
      <diagonal/>
    </border>
    <border>
      <left style="medium">
        <color indexed="64"/>
      </left>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tted">
        <color indexed="64"/>
      </top>
      <bottom/>
      <diagonal/>
    </border>
    <border>
      <left style="medium">
        <color indexed="64"/>
      </left>
      <right/>
      <top style="thin">
        <color indexed="64"/>
      </top>
      <bottom/>
      <diagonal/>
    </border>
    <border>
      <left style="thin">
        <color indexed="64"/>
      </left>
      <right/>
      <top style="dotted">
        <color indexed="64"/>
      </top>
      <bottom/>
      <diagonal/>
    </border>
    <border>
      <left/>
      <right style="medium">
        <color indexed="64"/>
      </right>
      <top/>
      <bottom style="double">
        <color indexed="64"/>
      </bottom>
      <diagonal/>
    </border>
    <border>
      <left style="medium">
        <color indexed="64"/>
      </left>
      <right style="thin">
        <color indexed="64"/>
      </right>
      <top/>
      <bottom/>
      <diagonal/>
    </border>
    <border>
      <left style="thin">
        <color indexed="64"/>
      </left>
      <right/>
      <top/>
      <bottom style="dotted">
        <color indexed="64"/>
      </bottom>
      <diagonal/>
    </border>
    <border>
      <left/>
      <right style="medium">
        <color indexed="64"/>
      </right>
      <top/>
      <bottom/>
      <diagonal/>
    </border>
    <border>
      <left/>
      <right style="medium">
        <color indexed="64"/>
      </right>
      <top style="medium">
        <color indexed="64"/>
      </top>
      <bottom/>
      <diagonal/>
    </border>
    <border>
      <left/>
      <right style="thin">
        <color indexed="64"/>
      </right>
      <top style="dotted">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double">
        <color indexed="64"/>
      </top>
      <bottom style="double">
        <color indexed="64"/>
      </bottom>
      <diagonal/>
    </border>
    <border>
      <left/>
      <right style="thin">
        <color indexed="64"/>
      </right>
      <top style="double">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top style="slantDashDot">
        <color indexed="64"/>
      </top>
      <bottom/>
      <diagonal/>
    </border>
    <border>
      <left/>
      <right style="double">
        <color indexed="64"/>
      </right>
      <top style="medium">
        <color indexed="64"/>
      </top>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thin">
        <color indexed="64"/>
      </bottom>
      <diagonal/>
    </border>
    <border>
      <left/>
      <right style="double">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style="double">
        <color indexed="64"/>
      </top>
      <bottom/>
      <diagonal/>
    </border>
    <border>
      <left/>
      <right style="medium">
        <color indexed="64"/>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style="dotted">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double">
        <color indexed="64"/>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style="medium">
        <color indexed="64"/>
      </left>
      <right style="thin">
        <color indexed="64"/>
      </right>
      <top/>
      <bottom style="thin">
        <color indexed="64"/>
      </bottom>
      <diagonal/>
    </border>
    <border>
      <left/>
      <right style="medium">
        <color indexed="64"/>
      </right>
      <top style="double">
        <color indexed="64"/>
      </top>
      <bottom style="hair">
        <color indexed="64"/>
      </bottom>
      <diagonal/>
    </border>
    <border>
      <left/>
      <right style="hair">
        <color indexed="64"/>
      </right>
      <top style="double">
        <color indexed="64"/>
      </top>
      <bottom style="hair">
        <color indexed="64"/>
      </bottom>
      <diagonal/>
    </border>
    <border>
      <left/>
      <right style="hair">
        <color indexed="64"/>
      </right>
      <top/>
      <bottom style="thin">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thin">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right style="hair">
        <color indexed="64"/>
      </right>
      <top style="hair">
        <color indexed="64"/>
      </top>
      <bottom/>
      <diagonal/>
    </border>
    <border>
      <left/>
      <right style="hair">
        <color indexed="64"/>
      </right>
      <top style="double">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hair">
        <color indexed="64"/>
      </right>
      <top/>
      <bottom style="double">
        <color indexed="64"/>
      </bottom>
      <diagonal/>
    </border>
    <border>
      <left style="medium">
        <color indexed="64"/>
      </left>
      <right/>
      <top style="thin">
        <color indexed="64"/>
      </top>
      <bottom style="hair">
        <color indexed="64"/>
      </bottom>
      <diagonal/>
    </border>
    <border>
      <left style="medium">
        <color indexed="64"/>
      </left>
      <right style="hair">
        <color indexed="64"/>
      </right>
      <top/>
      <bottom style="double">
        <color indexed="64"/>
      </bottom>
      <diagonal/>
    </border>
    <border>
      <left style="hair">
        <color indexed="64"/>
      </left>
      <right style="medium">
        <color indexed="64"/>
      </right>
      <top/>
      <bottom style="double">
        <color indexed="64"/>
      </bottom>
      <diagonal/>
    </border>
    <border>
      <left style="medium">
        <color indexed="64"/>
      </left>
      <right style="medium">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right style="medium">
        <color indexed="64"/>
      </right>
      <top style="hair">
        <color indexed="64"/>
      </top>
      <bottom style="hair">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diagonalDown="1">
      <left style="medium">
        <color indexed="64"/>
      </left>
      <right style="thin">
        <color indexed="64"/>
      </right>
      <top style="medium">
        <color indexed="64"/>
      </top>
      <bottom style="double">
        <color indexed="64"/>
      </bottom>
      <diagonal style="thin">
        <color indexed="64"/>
      </diagonal>
    </border>
    <border>
      <left/>
      <right style="thin">
        <color indexed="64"/>
      </right>
      <top style="medium">
        <color indexed="64"/>
      </top>
      <bottom style="double">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hair">
        <color indexed="64"/>
      </bottom>
      <diagonal/>
    </border>
    <border>
      <left style="medium">
        <color indexed="64"/>
      </left>
      <right style="thin">
        <color indexed="64"/>
      </right>
      <top/>
      <bottom style="medium">
        <color indexed="64"/>
      </bottom>
      <diagonal/>
    </border>
    <border>
      <left style="thin">
        <color indexed="64"/>
      </left>
      <right/>
      <top style="hair">
        <color indexed="64"/>
      </top>
      <bottom style="hair">
        <color indexed="64"/>
      </bottom>
      <diagonal/>
    </border>
    <border diagonalDown="1">
      <left style="medium">
        <color indexed="64"/>
      </left>
      <right/>
      <top style="medium">
        <color indexed="64"/>
      </top>
      <bottom style="double">
        <color indexed="64"/>
      </bottom>
      <diagonal style="thin">
        <color indexed="64"/>
      </diagonal>
    </border>
    <border>
      <left style="thin">
        <color indexed="64"/>
      </left>
      <right/>
      <top style="medium">
        <color indexed="64"/>
      </top>
      <bottom style="double">
        <color indexed="64"/>
      </bottom>
      <diagonal/>
    </border>
    <border diagonalDown="1">
      <left style="medium">
        <color indexed="64"/>
      </left>
      <right style="thin">
        <color indexed="64"/>
      </right>
      <top style="medium">
        <color indexed="64"/>
      </top>
      <bottom/>
      <diagonal style="thin">
        <color indexed="64"/>
      </diagonal>
    </border>
    <border diagonalDown="1">
      <left style="medium">
        <color indexed="64"/>
      </left>
      <right style="thin">
        <color indexed="64"/>
      </right>
      <top/>
      <bottom style="double">
        <color indexed="64"/>
      </bottom>
      <diagonal style="thin">
        <color indexed="64"/>
      </diagonal>
    </border>
    <border>
      <left style="medium">
        <color indexed="64"/>
      </left>
      <right style="thin">
        <color indexed="64"/>
      </right>
      <top style="double">
        <color indexed="64"/>
      </top>
      <bottom/>
      <diagonal/>
    </border>
    <border>
      <left style="thin">
        <color indexed="64"/>
      </left>
      <right/>
      <top style="double">
        <color indexed="64"/>
      </top>
      <bottom style="hair">
        <color indexed="64"/>
      </bottom>
      <diagonal/>
    </border>
    <border>
      <left/>
      <right style="hair">
        <color indexed="64"/>
      </right>
      <top/>
      <bottom style="dotted">
        <color indexed="64"/>
      </bottom>
      <diagonal/>
    </border>
    <border>
      <left/>
      <right style="hair">
        <color indexed="64"/>
      </right>
      <top style="medium">
        <color indexed="64"/>
      </top>
      <bottom style="medium">
        <color indexed="64"/>
      </bottom>
      <diagonal/>
    </border>
    <border>
      <left style="thin">
        <color indexed="64"/>
      </left>
      <right/>
      <top/>
      <bottom style="hair">
        <color indexed="64"/>
      </bottom>
      <diagonal/>
    </border>
    <border>
      <left/>
      <right style="medium">
        <color indexed="64"/>
      </right>
      <top style="dotted">
        <color indexed="64"/>
      </top>
      <bottom/>
      <diagonal/>
    </border>
    <border diagonalDown="1">
      <left style="medium">
        <color indexed="64"/>
      </left>
      <right style="thin">
        <color indexed="64"/>
      </right>
      <top/>
      <bottom style="medium">
        <color indexed="64"/>
      </bottom>
      <diagonal style="thin">
        <color indexed="64"/>
      </diagonal>
    </border>
    <border diagonalDown="1">
      <left style="medium">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hair">
        <color indexed="64"/>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medium">
        <color indexed="64"/>
      </bottom>
      <diagonal/>
    </border>
    <border>
      <left style="medium">
        <color indexed="64"/>
      </left>
      <right style="thin">
        <color indexed="64"/>
      </right>
      <top style="medium">
        <color indexed="64"/>
      </top>
      <bottom/>
      <diagonal/>
    </border>
    <border diagonalDown="1">
      <left style="medium">
        <color indexed="64"/>
      </left>
      <right style="thin">
        <color indexed="64"/>
      </right>
      <top style="medium">
        <color indexed="64"/>
      </top>
      <bottom style="medium">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diagonalDown="1">
      <left/>
      <right style="thin">
        <color indexed="64"/>
      </right>
      <top style="medium">
        <color indexed="64"/>
      </top>
      <bottom style="double">
        <color indexed="64"/>
      </bottom>
      <diagonal style="thin">
        <color indexed="64"/>
      </diagonal>
    </border>
    <border>
      <left style="medium">
        <color indexed="64"/>
      </left>
      <right/>
      <top style="double">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top style="double">
        <color indexed="64"/>
      </top>
      <bottom/>
      <diagonal/>
    </border>
    <border>
      <left/>
      <right style="hair">
        <color indexed="64"/>
      </right>
      <top style="double">
        <color indexed="64"/>
      </top>
      <bottom/>
      <diagonal/>
    </border>
    <border>
      <left style="hair">
        <color indexed="64"/>
      </left>
      <right/>
      <top/>
      <bottom/>
      <diagonal/>
    </border>
    <border>
      <left style="hair">
        <color indexed="64"/>
      </left>
      <right/>
      <top/>
      <bottom style="hair">
        <color indexed="64"/>
      </bottom>
      <diagonal/>
    </border>
    <border>
      <left/>
      <right style="medium">
        <color indexed="64"/>
      </right>
      <top style="hair">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double">
        <color indexed="64"/>
      </bottom>
      <diagonal/>
    </border>
    <border>
      <left style="hair">
        <color indexed="64"/>
      </left>
      <right style="hair">
        <color indexed="64"/>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top/>
      <bottom style="double">
        <color indexed="64"/>
      </bottom>
      <diagonal/>
    </border>
    <border>
      <left style="hair">
        <color indexed="64"/>
      </left>
      <right/>
      <top style="double">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double">
        <color indexed="64"/>
      </bottom>
      <diagonal/>
    </border>
    <border>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hair">
        <color indexed="64"/>
      </left>
      <right/>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medium">
        <color indexed="64"/>
      </top>
      <bottom style="hair">
        <color indexed="64"/>
      </bottom>
      <diagonal/>
    </border>
    <border>
      <left style="thin">
        <color indexed="64"/>
      </left>
      <right/>
      <top style="hair">
        <color indexed="64"/>
      </top>
      <bottom style="medium">
        <color indexed="64"/>
      </bottom>
      <diagonal/>
    </border>
    <border>
      <left style="hair">
        <color indexed="64"/>
      </left>
      <right/>
      <top style="hair">
        <color indexed="64"/>
      </top>
      <bottom/>
      <diagonal/>
    </border>
    <border>
      <left/>
      <right/>
      <top style="double">
        <color indexed="64"/>
      </top>
      <bottom style="dott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hair">
        <color indexed="64"/>
      </left>
      <right/>
      <top style="double">
        <color indexed="64"/>
      </top>
      <bottom style="dashed">
        <color indexed="64"/>
      </bottom>
      <diagonal/>
    </border>
    <border>
      <left/>
      <right/>
      <top style="double">
        <color indexed="64"/>
      </top>
      <bottom style="dashed">
        <color indexed="64"/>
      </bottom>
      <diagonal/>
    </border>
    <border>
      <left/>
      <right style="thin">
        <color indexed="64"/>
      </right>
      <top style="double">
        <color indexed="64"/>
      </top>
      <bottom style="dashed">
        <color indexed="64"/>
      </bottom>
      <diagonal/>
    </border>
    <border>
      <left style="hair">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bottom style="thin">
        <color indexed="64"/>
      </bottom>
      <diagonal/>
    </border>
    <border>
      <left style="hair">
        <color indexed="64"/>
      </left>
      <right/>
      <top style="thin">
        <color indexed="64"/>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top style="medium">
        <color auto="1"/>
      </top>
      <bottom style="medium">
        <color auto="1"/>
      </bottom>
      <diagonal/>
    </border>
    <border>
      <left style="hair">
        <color auto="1"/>
      </left>
      <right style="medium">
        <color indexed="64"/>
      </right>
      <top style="medium">
        <color indexed="64"/>
      </top>
      <bottom style="medium">
        <color indexed="64"/>
      </bottom>
      <diagonal/>
    </border>
    <border>
      <left style="thin">
        <color auto="1"/>
      </left>
      <right style="hair">
        <color auto="1"/>
      </right>
      <top style="medium">
        <color auto="1"/>
      </top>
      <bottom style="hair">
        <color indexed="64"/>
      </bottom>
      <diagonal/>
    </border>
    <border>
      <left style="hair">
        <color auto="1"/>
      </left>
      <right style="thin">
        <color indexed="64"/>
      </right>
      <top style="medium">
        <color auto="1"/>
      </top>
      <bottom style="hair">
        <color indexed="64"/>
      </bottom>
      <diagonal/>
    </border>
    <border>
      <left style="thin">
        <color indexed="64"/>
      </left>
      <right style="hair">
        <color indexed="64"/>
      </right>
      <top style="hair">
        <color indexed="64"/>
      </top>
      <bottom/>
      <diagonal/>
    </border>
    <border>
      <left style="hair">
        <color indexed="64"/>
      </left>
      <right/>
      <top style="double">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hair">
        <color auto="1"/>
      </right>
      <top style="hair">
        <color indexed="64"/>
      </top>
      <bottom style="double">
        <color indexed="64"/>
      </bottom>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diagonal/>
    </border>
    <border diagonalUp="1">
      <left style="thin">
        <color indexed="64"/>
      </left>
      <right style="thin">
        <color indexed="64"/>
      </right>
      <top/>
      <bottom/>
      <diagonal style="thin">
        <color indexed="64"/>
      </diagonal>
    </border>
    <border>
      <left style="thin">
        <color indexed="64"/>
      </left>
      <right style="hair">
        <color indexed="64"/>
      </right>
      <top/>
      <bottom style="hair">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top style="medium">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right style="thin">
        <color indexed="64"/>
      </right>
      <top style="hair">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dotted">
        <color indexed="64"/>
      </left>
      <right/>
      <top style="thin">
        <color indexed="64"/>
      </top>
      <bottom/>
      <diagonal/>
    </border>
    <border>
      <left style="dotted">
        <color indexed="64"/>
      </left>
      <right/>
      <top/>
      <bottom style="medium">
        <color indexed="64"/>
      </bottom>
      <diagonal/>
    </border>
    <border diagonalUp="1">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medium">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diagonalUp="1">
      <left style="medium">
        <color indexed="64"/>
      </left>
      <right style="medium">
        <color indexed="64"/>
      </right>
      <top style="thin">
        <color indexed="64"/>
      </top>
      <bottom style="thin">
        <color indexed="64"/>
      </bottom>
      <diagonal style="thin">
        <color indexed="64"/>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hair">
        <color indexed="64"/>
      </right>
      <top style="thin">
        <color indexed="64"/>
      </top>
      <bottom/>
      <diagonal/>
    </border>
    <border>
      <left style="hair">
        <color indexed="64"/>
      </left>
      <right/>
      <top style="thin">
        <color indexed="64"/>
      </top>
      <bottom/>
      <diagonal/>
    </border>
    <border>
      <left style="dotted">
        <color indexed="64"/>
      </left>
      <right/>
      <top/>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medium">
        <color indexed="64"/>
      </bottom>
      <diagonal/>
    </border>
    <border>
      <left style="dashed">
        <color indexed="64"/>
      </left>
      <right/>
      <top/>
      <bottom style="thin">
        <color indexed="64"/>
      </bottom>
      <diagonal/>
    </border>
    <border>
      <left/>
      <right style="dashed">
        <color indexed="64"/>
      </right>
      <top style="medium">
        <color indexed="64"/>
      </top>
      <bottom/>
      <diagonal/>
    </border>
    <border>
      <left/>
      <right style="dashed">
        <color indexed="64"/>
      </right>
      <top/>
      <bottom style="thin">
        <color indexed="64"/>
      </bottom>
      <diagonal/>
    </border>
    <border>
      <left/>
      <right style="dashed">
        <color indexed="64"/>
      </right>
      <top/>
      <bottom/>
      <diagonal/>
    </border>
    <border>
      <left style="dashed">
        <color indexed="64"/>
      </left>
      <right/>
      <top style="thin">
        <color indexed="64"/>
      </top>
      <bottom/>
      <diagonal/>
    </border>
    <border>
      <left style="dashed">
        <color indexed="64"/>
      </left>
      <right/>
      <top style="medium">
        <color indexed="64"/>
      </top>
      <bottom/>
      <diagonal/>
    </border>
    <border>
      <left style="thin">
        <color indexed="64"/>
      </left>
      <right style="medium">
        <color indexed="64"/>
      </right>
      <top/>
      <bottom style="thin">
        <color indexed="64"/>
      </bottom>
      <diagonal/>
    </border>
    <border diagonalUp="1">
      <left style="medium">
        <color indexed="64"/>
      </left>
      <right/>
      <top style="medium">
        <color indexed="64"/>
      </top>
      <bottom style="double">
        <color indexed="64"/>
      </bottom>
      <diagonal style="thin">
        <color indexed="64"/>
      </diagonal>
    </border>
    <border diagonalUp="1">
      <left/>
      <right style="thin">
        <color indexed="64"/>
      </right>
      <top style="medium">
        <color indexed="64"/>
      </top>
      <bottom style="double">
        <color indexed="64"/>
      </bottom>
      <diagonal style="thin">
        <color indexed="64"/>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thin">
        <color indexed="64"/>
      </right>
      <top style="medium">
        <color indexed="64"/>
      </top>
      <bottom style="hair">
        <color indexed="64"/>
      </bottom>
      <diagonal/>
    </border>
    <border>
      <left style="medium">
        <color auto="1"/>
      </left>
      <right style="hair">
        <color indexed="64"/>
      </right>
      <top style="hair">
        <color indexed="64"/>
      </top>
      <bottom style="hair">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auto="1"/>
      </right>
      <top style="thin">
        <color indexed="64"/>
      </top>
      <bottom style="double">
        <color indexed="64"/>
      </bottom>
      <diagonal/>
    </border>
    <border>
      <left style="medium">
        <color indexed="64"/>
      </left>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medium">
        <color indexed="64"/>
      </left>
      <right style="hair">
        <color indexed="64"/>
      </right>
      <top style="thin">
        <color indexed="64"/>
      </top>
      <bottom style="hair">
        <color auto="1"/>
      </bottom>
      <diagonal/>
    </border>
    <border>
      <left style="thin">
        <color indexed="64"/>
      </left>
      <right style="hair">
        <color indexed="64"/>
      </right>
      <top/>
      <bottom style="thin">
        <color theme="0"/>
      </bottom>
      <diagonal/>
    </border>
    <border>
      <left style="thin">
        <color indexed="64"/>
      </left>
      <right style="hair">
        <color indexed="64"/>
      </right>
      <top style="thin">
        <color theme="0"/>
      </top>
      <bottom style="thin">
        <color indexed="64"/>
      </bottom>
      <diagonal/>
    </border>
    <border>
      <left style="thin">
        <color indexed="64"/>
      </left>
      <right style="thin">
        <color indexed="64"/>
      </right>
      <top style="thin">
        <color indexed="64"/>
      </top>
      <bottom style="medium">
        <color indexed="64"/>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style="thin">
        <color indexed="64"/>
      </top>
      <bottom style="medium">
        <color indexed="64"/>
      </bottom>
      <diagonal/>
    </border>
    <border>
      <left/>
      <right/>
      <top style="medium">
        <color rgb="FFFF0000"/>
      </top>
      <bottom style="medium">
        <color rgb="FFFF0000"/>
      </bottom>
      <diagonal/>
    </border>
    <border>
      <left/>
      <right style="thin">
        <color indexed="64"/>
      </right>
      <top style="medium">
        <color rgb="FFFF0000"/>
      </top>
      <bottom style="medium">
        <color rgb="FFFF0000"/>
      </bottom>
      <diagonal/>
    </border>
    <border>
      <left style="thin">
        <color indexed="64"/>
      </left>
      <right style="thin">
        <color indexed="64"/>
      </right>
      <top style="medium">
        <color rgb="FFFF0000"/>
      </top>
      <bottom style="medium">
        <color rgb="FFFF0000"/>
      </bottom>
      <diagonal/>
    </border>
    <border>
      <left style="thin">
        <color indexed="64"/>
      </left>
      <right/>
      <top style="medium">
        <color rgb="FFFF0000"/>
      </top>
      <bottom style="medium">
        <color rgb="FFFF0000"/>
      </bottom>
      <diagonal/>
    </border>
    <border>
      <left style="thin">
        <color theme="1"/>
      </left>
      <right/>
      <top style="medium">
        <color rgb="FFFF0000"/>
      </top>
      <bottom style="medium">
        <color rgb="FFFF0000"/>
      </bottom>
      <diagonal/>
    </border>
    <border>
      <left style="thin">
        <color indexed="64"/>
      </left>
      <right style="medium">
        <color indexed="64"/>
      </right>
      <top style="thin">
        <color indexed="64"/>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medium">
        <color rgb="FFFF0000"/>
      </left>
      <right style="thin">
        <color theme="1"/>
      </right>
      <top style="medium">
        <color rgb="FFFF0000"/>
      </top>
      <bottom style="thin">
        <color theme="1"/>
      </bottom>
      <diagonal/>
    </border>
    <border>
      <left style="thin">
        <color theme="1"/>
      </left>
      <right style="thin">
        <color theme="1"/>
      </right>
      <top style="medium">
        <color rgb="FFFF0000"/>
      </top>
      <bottom style="thin">
        <color theme="1"/>
      </bottom>
      <diagonal/>
    </border>
    <border>
      <left style="thin">
        <color theme="1"/>
      </left>
      <right style="medium">
        <color rgb="FFFF0000"/>
      </right>
      <top style="medium">
        <color rgb="FFFF0000"/>
      </top>
      <bottom style="thin">
        <color theme="1"/>
      </bottom>
      <diagonal/>
    </border>
    <border>
      <left style="medium">
        <color rgb="FFFF0000"/>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rgb="FFFF0000"/>
      </right>
      <top style="thin">
        <color theme="1"/>
      </top>
      <bottom style="thin">
        <color theme="1"/>
      </bottom>
      <diagonal/>
    </border>
    <border>
      <left style="thin">
        <color theme="1"/>
      </left>
      <right style="thin">
        <color theme="1"/>
      </right>
      <top style="thin">
        <color theme="1"/>
      </top>
      <bottom style="medium">
        <color rgb="FFFF0000"/>
      </bottom>
      <diagonal/>
    </border>
    <border>
      <left style="thin">
        <color theme="1"/>
      </left>
      <right style="medium">
        <color rgb="FFFF0000"/>
      </right>
      <top style="thin">
        <color theme="1"/>
      </top>
      <bottom style="medium">
        <color rgb="FFFF0000"/>
      </bottom>
      <diagonal/>
    </border>
    <border>
      <left style="medium">
        <color rgb="FFFF0000"/>
      </left>
      <right style="thin">
        <color theme="1"/>
      </right>
      <top/>
      <bottom style="medium">
        <color rgb="FFFF0000"/>
      </bottom>
      <diagonal/>
    </border>
    <border>
      <left style="medium">
        <color rgb="FFFF0000"/>
      </left>
      <right style="thin">
        <color theme="1"/>
      </right>
      <top style="thin">
        <color theme="1"/>
      </top>
      <bottom/>
      <diagonal/>
    </border>
    <border>
      <left style="medium">
        <color rgb="FFFF0000"/>
      </left>
      <right style="thin">
        <color theme="1"/>
      </right>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dashed">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28">
    <xf numFmtId="0" fontId="0" fillId="0" borderId="0"/>
    <xf numFmtId="0" fontId="37" fillId="0" borderId="0">
      <alignment vertical="center"/>
    </xf>
    <xf numFmtId="38" fontId="23"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23" fillId="0" borderId="0"/>
    <xf numFmtId="0" fontId="7" fillId="0" borderId="0">
      <alignment vertical="center"/>
    </xf>
    <xf numFmtId="0" fontId="37" fillId="0" borderId="0">
      <alignment vertical="center"/>
    </xf>
    <xf numFmtId="9" fontId="23" fillId="0" borderId="0" applyFont="0" applyFill="0" applyBorder="0" applyAlignment="0" applyProtection="0"/>
    <xf numFmtId="9" fontId="37" fillId="0" borderId="0" applyFont="0" applyFill="0" applyBorder="0" applyAlignment="0" applyProtection="0">
      <alignment vertical="center"/>
    </xf>
    <xf numFmtId="38" fontId="37" fillId="0" borderId="0" applyFont="0" applyFill="0" applyBorder="0" applyAlignment="0" applyProtection="0">
      <alignment vertical="center"/>
    </xf>
    <xf numFmtId="0" fontId="23" fillId="0" borderId="0">
      <alignment vertical="center"/>
    </xf>
    <xf numFmtId="0" fontId="54" fillId="0" borderId="0"/>
    <xf numFmtId="38" fontId="7" fillId="0" borderId="0" applyFont="0" applyFill="0" applyBorder="0" applyAlignment="0" applyProtection="0">
      <alignment vertical="center"/>
    </xf>
    <xf numFmtId="0" fontId="23" fillId="0" borderId="0">
      <alignment vertical="center"/>
    </xf>
    <xf numFmtId="0" fontId="6" fillId="0" borderId="0">
      <alignment vertical="center"/>
    </xf>
    <xf numFmtId="0" fontId="72" fillId="0" borderId="0" applyNumberFormat="0" applyFill="0" applyBorder="0" applyAlignment="0" applyProtection="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6" fontId="2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1" fillId="0" borderId="0">
      <alignment vertical="center"/>
    </xf>
    <xf numFmtId="38" fontId="1" fillId="0" borderId="0" applyFont="0" applyFill="0" applyBorder="0" applyAlignment="0" applyProtection="0">
      <alignment vertical="center"/>
    </xf>
  </cellStyleXfs>
  <cellXfs count="2195">
    <xf numFmtId="0" fontId="0" fillId="0" borderId="0" xfId="0"/>
    <xf numFmtId="0" fontId="16" fillId="0" borderId="0" xfId="0" applyFont="1" applyAlignment="1">
      <alignment horizontal="center" vertical="center"/>
    </xf>
    <xf numFmtId="0" fontId="16" fillId="0" borderId="0" xfId="0" applyFont="1"/>
    <xf numFmtId="0" fontId="23" fillId="0" borderId="0" xfId="0" applyFont="1"/>
    <xf numFmtId="0" fontId="28" fillId="0" borderId="0" xfId="0" applyFont="1"/>
    <xf numFmtId="0" fontId="14" fillId="0" borderId="0" xfId="0" applyFont="1" applyAlignment="1">
      <alignment vertical="center"/>
    </xf>
    <xf numFmtId="0" fontId="16" fillId="0" borderId="6" xfId="0" applyFont="1" applyBorder="1" applyAlignment="1">
      <alignment horizontal="center" vertical="center"/>
    </xf>
    <xf numFmtId="0" fontId="33" fillId="5" borderId="24" xfId="0" applyFont="1" applyFill="1" applyBorder="1" applyAlignment="1">
      <alignment vertical="center" wrapText="1"/>
    </xf>
    <xf numFmtId="0" fontId="33" fillId="5" borderId="50" xfId="0" applyFont="1" applyFill="1" applyBorder="1" applyAlignment="1">
      <alignment horizontal="right" vertical="center" wrapText="1"/>
    </xf>
    <xf numFmtId="0" fontId="0" fillId="0" borderId="0" xfId="0" applyAlignment="1">
      <alignment vertical="center"/>
    </xf>
    <xf numFmtId="0" fontId="16" fillId="13" borderId="0" xfId="0" applyFont="1" applyFill="1" applyAlignment="1" applyProtection="1">
      <alignment horizontal="center" vertical="center"/>
      <protection locked="0"/>
    </xf>
    <xf numFmtId="0" fontId="16" fillId="13" borderId="14" xfId="0" applyFont="1" applyFill="1" applyBorder="1" applyAlignment="1" applyProtection="1">
      <alignment horizontal="center" vertical="center"/>
      <protection locked="0"/>
    </xf>
    <xf numFmtId="0" fontId="16" fillId="13" borderId="3" xfId="0" applyFont="1" applyFill="1" applyBorder="1" applyAlignment="1" applyProtection="1">
      <alignment horizontal="center" vertical="center"/>
      <protection locked="0"/>
    </xf>
    <xf numFmtId="0" fontId="16" fillId="13" borderId="5" xfId="0" applyFont="1" applyFill="1" applyBorder="1" applyAlignment="1" applyProtection="1">
      <alignment horizontal="center" vertical="center"/>
      <protection locked="0"/>
    </xf>
    <xf numFmtId="38" fontId="16" fillId="0" borderId="188" xfId="2" applyFont="1" applyFill="1" applyBorder="1" applyAlignment="1">
      <alignment vertical="center" shrinkToFit="1"/>
    </xf>
    <xf numFmtId="38" fontId="13" fillId="0" borderId="252" xfId="2" applyFont="1" applyBorder="1" applyAlignment="1">
      <alignment vertical="center" shrinkToFit="1"/>
    </xf>
    <xf numFmtId="38" fontId="13" fillId="0" borderId="254" xfId="2" applyFont="1" applyBorder="1" applyAlignment="1">
      <alignment vertical="center" shrinkToFit="1"/>
    </xf>
    <xf numFmtId="38" fontId="13" fillId="0" borderId="254" xfId="2" applyFont="1" applyBorder="1" applyAlignment="1">
      <alignment horizontal="center" vertical="center" shrinkToFit="1"/>
    </xf>
    <xf numFmtId="38" fontId="13" fillId="0" borderId="257" xfId="2" applyFont="1" applyBorder="1" applyAlignment="1">
      <alignment horizontal="center" vertical="center" shrinkToFit="1"/>
    </xf>
    <xf numFmtId="38" fontId="13" fillId="0" borderId="255" xfId="2" applyFont="1" applyBorder="1" applyAlignment="1">
      <alignment horizontal="center" vertical="center" shrinkToFit="1"/>
    </xf>
    <xf numFmtId="38" fontId="13" fillId="0" borderId="258" xfId="2" applyFont="1" applyBorder="1" applyAlignment="1">
      <alignment horizontal="center" vertical="center" shrinkToFit="1"/>
    </xf>
    <xf numFmtId="38" fontId="13" fillId="0" borderId="259" xfId="2" applyFont="1" applyBorder="1" applyAlignment="1">
      <alignment horizontal="center" vertical="center" shrinkToFit="1"/>
    </xf>
    <xf numFmtId="38" fontId="13" fillId="0" borderId="251" xfId="2" applyFont="1" applyBorder="1" applyAlignment="1">
      <alignment vertical="center" shrinkToFit="1"/>
    </xf>
    <xf numFmtId="38" fontId="13" fillId="0" borderId="253" xfId="2" applyFont="1" applyBorder="1" applyAlignment="1">
      <alignment vertical="center" shrinkToFit="1"/>
    </xf>
    <xf numFmtId="178" fontId="16" fillId="0" borderId="254" xfId="0" applyNumberFormat="1" applyFont="1" applyBorder="1" applyAlignment="1">
      <alignment vertical="center" shrinkToFit="1"/>
    </xf>
    <xf numFmtId="178" fontId="16" fillId="0" borderId="252" xfId="0" applyNumberFormat="1" applyFont="1" applyBorder="1" applyAlignment="1">
      <alignment vertical="center" shrinkToFit="1"/>
    </xf>
    <xf numFmtId="0" fontId="62" fillId="13" borderId="0" xfId="0" applyFont="1" applyFill="1" applyAlignment="1">
      <alignment horizontal="left" vertical="center"/>
    </xf>
    <xf numFmtId="0" fontId="33" fillId="5" borderId="8" xfId="0" applyFont="1" applyFill="1" applyBorder="1" applyAlignment="1">
      <alignment horizontal="right" vertical="center" wrapText="1"/>
    </xf>
    <xf numFmtId="0" fontId="62" fillId="0" borderId="0" xfId="0" applyFont="1" applyAlignment="1">
      <alignment horizontal="left" vertical="center"/>
    </xf>
    <xf numFmtId="178" fontId="13" fillId="0" borderId="255" xfId="0" applyNumberFormat="1" applyFont="1" applyBorder="1" applyAlignment="1">
      <alignment vertical="center" shrinkToFit="1"/>
    </xf>
    <xf numFmtId="178" fontId="69" fillId="0" borderId="256" xfId="0" applyNumberFormat="1" applyFont="1" applyBorder="1" applyAlignment="1">
      <alignment vertical="center" shrinkToFit="1"/>
    </xf>
    <xf numFmtId="178" fontId="13" fillId="0" borderId="252" xfId="0" applyNumberFormat="1" applyFont="1" applyBorder="1" applyAlignment="1">
      <alignment vertical="center" shrinkToFit="1"/>
    </xf>
    <xf numFmtId="0" fontId="16" fillId="0" borderId="0" xfId="0" applyFont="1" applyAlignment="1">
      <alignment vertical="center"/>
    </xf>
    <xf numFmtId="0" fontId="14" fillId="0" borderId="0" xfId="0" applyFont="1" applyAlignment="1">
      <alignment vertical="center" wrapText="1"/>
    </xf>
    <xf numFmtId="0" fontId="16" fillId="13" borderId="36" xfId="0" applyFont="1" applyFill="1" applyBorder="1" applyAlignment="1" applyProtection="1">
      <alignment horizontal="center" vertical="center"/>
      <protection locked="0"/>
    </xf>
    <xf numFmtId="0" fontId="45" fillId="10" borderId="1" xfId="7" applyFont="1" applyFill="1" applyBorder="1" applyAlignment="1">
      <alignment horizontal="left" vertical="center"/>
    </xf>
    <xf numFmtId="178" fontId="16" fillId="0" borderId="0" xfId="0" applyNumberFormat="1" applyFont="1" applyAlignment="1">
      <alignment vertical="center" shrinkToFit="1"/>
    </xf>
    <xf numFmtId="38" fontId="16" fillId="0" borderId="288" xfId="2" applyFont="1" applyFill="1" applyBorder="1" applyAlignment="1">
      <alignment vertical="center" shrinkToFit="1"/>
    </xf>
    <xf numFmtId="178" fontId="16" fillId="0" borderId="290" xfId="0" applyNumberFormat="1" applyFont="1" applyBorder="1" applyAlignment="1">
      <alignment vertical="center" shrinkToFit="1"/>
    </xf>
    <xf numFmtId="0" fontId="80" fillId="0" borderId="0" xfId="0" applyFont="1" applyAlignment="1">
      <alignment horizontal="center" vertical="center"/>
    </xf>
    <xf numFmtId="0" fontId="80" fillId="0" borderId="0" xfId="0" applyFont="1" applyAlignment="1">
      <alignment horizontal="left" vertical="center"/>
    </xf>
    <xf numFmtId="0" fontId="79" fillId="0" borderId="0" xfId="0" applyFont="1"/>
    <xf numFmtId="0" fontId="80" fillId="0" borderId="41" xfId="0" applyFont="1" applyBorder="1" applyAlignment="1">
      <alignment vertical="center"/>
    </xf>
    <xf numFmtId="0" fontId="80" fillId="0" borderId="67" xfId="0" applyFont="1" applyBorder="1" applyAlignment="1">
      <alignment vertical="center"/>
    </xf>
    <xf numFmtId="0" fontId="80" fillId="0" borderId="42" xfId="0" applyFont="1" applyBorder="1" applyAlignment="1">
      <alignment vertical="center"/>
    </xf>
    <xf numFmtId="0" fontId="80" fillId="0" borderId="12" xfId="0" applyFont="1" applyBorder="1" applyAlignment="1">
      <alignment horizontal="center" vertical="center"/>
    </xf>
    <xf numFmtId="0" fontId="80" fillId="0" borderId="12" xfId="0" applyFont="1" applyBorder="1" applyAlignment="1">
      <alignment horizontal="left" vertical="center"/>
    </xf>
    <xf numFmtId="0" fontId="80" fillId="0" borderId="13" xfId="0" applyFont="1" applyBorder="1" applyAlignment="1">
      <alignment horizontal="left" vertical="center"/>
    </xf>
    <xf numFmtId="0" fontId="80" fillId="0" borderId="27" xfId="0" applyFont="1" applyBorder="1" applyAlignment="1">
      <alignment horizontal="center" vertical="center"/>
    </xf>
    <xf numFmtId="0" fontId="77" fillId="0" borderId="0" xfId="0" applyFont="1" applyAlignment="1">
      <alignment horizontal="left" vertical="center" shrinkToFit="1"/>
    </xf>
    <xf numFmtId="0" fontId="80" fillId="0" borderId="0" xfId="0" applyFont="1" applyAlignment="1">
      <alignment horizontal="left" vertical="center" shrinkToFit="1"/>
    </xf>
    <xf numFmtId="0" fontId="80" fillId="0" borderId="57" xfId="0" applyFont="1" applyBorder="1" applyAlignment="1">
      <alignment horizontal="left" vertical="center" shrinkToFit="1"/>
    </xf>
    <xf numFmtId="176" fontId="81" fillId="10" borderId="78" xfId="0" applyNumberFormat="1" applyFont="1" applyFill="1" applyBorder="1" applyAlignment="1">
      <alignment vertical="center" shrinkToFit="1"/>
    </xf>
    <xf numFmtId="176" fontId="81" fillId="10" borderId="57" xfId="0" applyNumberFormat="1" applyFont="1" applyFill="1" applyBorder="1" applyAlignment="1">
      <alignment vertical="center" shrinkToFit="1"/>
    </xf>
    <xf numFmtId="176" fontId="81" fillId="10" borderId="79" xfId="0" applyNumberFormat="1" applyFont="1" applyFill="1" applyBorder="1" applyAlignment="1">
      <alignment horizontal="right" vertical="center" shrinkToFit="1"/>
    </xf>
    <xf numFmtId="38" fontId="81" fillId="13" borderId="162" xfId="2" applyFont="1" applyFill="1" applyBorder="1" applyAlignment="1">
      <alignment vertical="center" shrinkToFit="1"/>
    </xf>
    <xf numFmtId="38" fontId="81" fillId="13" borderId="57" xfId="2" applyFont="1" applyFill="1" applyBorder="1" applyAlignment="1">
      <alignment vertical="center" shrinkToFit="1"/>
    </xf>
    <xf numFmtId="38" fontId="81" fillId="13" borderId="79" xfId="2" applyFont="1" applyFill="1" applyBorder="1" applyAlignment="1">
      <alignment horizontal="right" vertical="center" shrinkToFit="1"/>
    </xf>
    <xf numFmtId="38" fontId="81" fillId="13" borderId="82" xfId="2" applyFont="1" applyFill="1" applyBorder="1" applyAlignment="1">
      <alignment horizontal="right" vertical="center" shrinkToFit="1"/>
    </xf>
    <xf numFmtId="0" fontId="80" fillId="0" borderId="0" xfId="0" applyFont="1" applyAlignment="1">
      <alignment vertical="center"/>
    </xf>
    <xf numFmtId="0" fontId="81" fillId="0" borderId="0" xfId="0" applyFont="1" applyAlignment="1">
      <alignment vertical="center"/>
    </xf>
    <xf numFmtId="0" fontId="85" fillId="0" borderId="0" xfId="0" applyFont="1"/>
    <xf numFmtId="0" fontId="83" fillId="0" borderId="0" xfId="0" applyFont="1"/>
    <xf numFmtId="49" fontId="80" fillId="0" borderId="0" xfId="0" applyNumberFormat="1" applyFont="1" applyAlignment="1">
      <alignment horizontal="center" vertical="center"/>
    </xf>
    <xf numFmtId="49" fontId="80" fillId="0" borderId="0" xfId="0" applyNumberFormat="1" applyFont="1" applyAlignment="1">
      <alignment horizontal="center" vertical="center" shrinkToFit="1"/>
    </xf>
    <xf numFmtId="0" fontId="81" fillId="0" borderId="0" xfId="0" applyFont="1" applyAlignment="1">
      <alignment horizontal="left" vertical="center" shrinkToFit="1"/>
    </xf>
    <xf numFmtId="0" fontId="80" fillId="0" borderId="0" xfId="0" applyFont="1" applyAlignment="1">
      <alignment vertical="center" shrinkToFit="1"/>
    </xf>
    <xf numFmtId="0" fontId="77" fillId="0" borderId="0" xfId="0" applyFont="1" applyAlignment="1">
      <alignment vertical="center"/>
    </xf>
    <xf numFmtId="179" fontId="61" fillId="0" borderId="108" xfId="16" applyNumberFormat="1" applyFont="1" applyBorder="1" applyAlignment="1" applyProtection="1">
      <alignment vertical="center" shrinkToFit="1"/>
      <protection locked="0"/>
    </xf>
    <xf numFmtId="179" fontId="61" fillId="0" borderId="169" xfId="16" applyNumberFormat="1" applyFont="1" applyBorder="1" applyAlignment="1" applyProtection="1">
      <alignment vertical="center" shrinkToFit="1"/>
      <protection locked="0"/>
    </xf>
    <xf numFmtId="179" fontId="61" fillId="0" borderId="190" xfId="16" applyNumberFormat="1" applyFont="1" applyBorder="1" applyAlignment="1" applyProtection="1">
      <alignment vertical="center" shrinkToFit="1"/>
      <protection locked="0"/>
    </xf>
    <xf numFmtId="179" fontId="61" fillId="0" borderId="191" xfId="16" applyNumberFormat="1" applyFont="1" applyBorder="1" applyAlignment="1" applyProtection="1">
      <alignment vertical="center" shrinkToFit="1"/>
      <protection locked="0"/>
    </xf>
    <xf numFmtId="179" fontId="61" fillId="0" borderId="28" xfId="16" applyNumberFormat="1" applyFont="1" applyBorder="1" applyAlignment="1" applyProtection="1">
      <alignment vertical="center" shrinkToFit="1"/>
      <protection locked="0"/>
    </xf>
    <xf numFmtId="179" fontId="61" fillId="0" borderId="235" xfId="16" applyNumberFormat="1" applyFont="1" applyBorder="1" applyAlignment="1" applyProtection="1">
      <alignment vertical="center" shrinkToFit="1"/>
      <protection locked="0"/>
    </xf>
    <xf numFmtId="179" fontId="61" fillId="0" borderId="88" xfId="2" applyNumberFormat="1" applyFont="1" applyBorder="1" applyAlignment="1" applyProtection="1">
      <alignment vertical="center" shrinkToFit="1"/>
      <protection locked="0"/>
    </xf>
    <xf numFmtId="179" fontId="61" fillId="0" borderId="36" xfId="2" applyNumberFormat="1" applyFont="1" applyBorder="1" applyAlignment="1" applyProtection="1">
      <alignment vertical="center" shrinkToFit="1"/>
      <protection locked="0"/>
    </xf>
    <xf numFmtId="179" fontId="61" fillId="0" borderId="11" xfId="16" applyNumberFormat="1" applyFont="1" applyBorder="1" applyAlignment="1" applyProtection="1">
      <alignment vertical="center" shrinkToFit="1"/>
      <protection locked="0"/>
    </xf>
    <xf numFmtId="179" fontId="61" fillId="0" borderId="89" xfId="2" applyNumberFormat="1" applyFont="1" applyBorder="1" applyAlignment="1" applyProtection="1">
      <alignment vertical="center" shrinkToFit="1"/>
      <protection locked="0"/>
    </xf>
    <xf numFmtId="0" fontId="61" fillId="0" borderId="120" xfId="16" applyFont="1" applyBorder="1" applyAlignment="1" applyProtection="1">
      <alignment vertical="center" shrinkToFit="1"/>
      <protection locked="0"/>
    </xf>
    <xf numFmtId="0" fontId="61" fillId="0" borderId="153" xfId="16" applyFont="1" applyBorder="1" applyAlignment="1" applyProtection="1">
      <alignment vertical="center" shrinkToFit="1"/>
      <protection locked="0"/>
    </xf>
    <xf numFmtId="49" fontId="61" fillId="0" borderId="126" xfId="16" applyNumberFormat="1" applyFont="1" applyBorder="1" applyAlignment="1" applyProtection="1">
      <alignment horizontal="center" vertical="center"/>
      <protection locked="0"/>
    </xf>
    <xf numFmtId="49" fontId="61" fillId="0" borderId="197" xfId="16" applyNumberFormat="1" applyFont="1" applyBorder="1" applyAlignment="1" applyProtection="1">
      <alignment horizontal="center" vertical="center"/>
      <protection locked="0"/>
    </xf>
    <xf numFmtId="0" fontId="61" fillId="0" borderId="88" xfId="16" applyFont="1" applyBorder="1" applyAlignment="1" applyProtection="1">
      <alignment vertical="center" shrinkToFit="1"/>
      <protection locked="0"/>
    </xf>
    <xf numFmtId="0" fontId="61" fillId="0" borderId="36" xfId="16" applyFont="1" applyBorder="1" applyAlignment="1" applyProtection="1">
      <alignment vertical="center" shrinkToFit="1"/>
      <protection locked="0"/>
    </xf>
    <xf numFmtId="0" fontId="59" fillId="0" borderId="0" xfId="16" applyFont="1" applyProtection="1">
      <alignment vertical="center"/>
      <protection locked="0"/>
    </xf>
    <xf numFmtId="0" fontId="60" fillId="0" borderId="0" xfId="16" applyFont="1" applyAlignment="1" applyProtection="1">
      <alignment horizontal="center" vertical="center"/>
      <protection locked="0"/>
    </xf>
    <xf numFmtId="0" fontId="61" fillId="0" borderId="0" xfId="16" applyFont="1" applyAlignment="1" applyProtection="1">
      <alignment horizontal="right" vertical="center"/>
      <protection locked="0"/>
    </xf>
    <xf numFmtId="49" fontId="61" fillId="0" borderId="16" xfId="16" applyNumberFormat="1" applyFont="1" applyBorder="1" applyAlignment="1" applyProtection="1">
      <alignment horizontal="center" vertical="center"/>
      <protection locked="0"/>
    </xf>
    <xf numFmtId="0" fontId="61" fillId="0" borderId="29" xfId="16" applyFont="1" applyBorder="1" applyAlignment="1" applyProtection="1">
      <alignment vertical="center" shrinkToFit="1"/>
      <protection locked="0"/>
    </xf>
    <xf numFmtId="49" fontId="61" fillId="0" borderId="7" xfId="16" applyNumberFormat="1" applyFont="1" applyBorder="1" applyAlignment="1" applyProtection="1">
      <alignment horizontal="center" vertical="center"/>
      <protection locked="0"/>
    </xf>
    <xf numFmtId="49" fontId="61" fillId="0" borderId="1" xfId="16" applyNumberFormat="1" applyFont="1" applyBorder="1" applyAlignment="1" applyProtection="1">
      <alignment horizontal="center" vertical="center"/>
      <protection locked="0"/>
    </xf>
    <xf numFmtId="0" fontId="61" fillId="0" borderId="161" xfId="16" applyFont="1" applyBorder="1" applyAlignment="1" applyProtection="1">
      <alignment vertical="center" shrinkToFit="1"/>
      <protection locked="0"/>
    </xf>
    <xf numFmtId="0" fontId="61" fillId="0" borderId="176" xfId="16" applyFont="1" applyBorder="1" applyAlignment="1" applyProtection="1">
      <alignment vertical="center" shrinkToFit="1"/>
      <protection locked="0"/>
    </xf>
    <xf numFmtId="0" fontId="61" fillId="0" borderId="32" xfId="16" applyFont="1" applyBorder="1" applyAlignment="1" applyProtection="1">
      <alignment vertical="center" shrinkToFit="1"/>
      <protection locked="0"/>
    </xf>
    <xf numFmtId="0" fontId="61" fillId="0" borderId="89" xfId="16" applyFont="1" applyBorder="1" applyAlignment="1" applyProtection="1">
      <alignment vertical="center" shrinkToFit="1"/>
      <protection locked="0"/>
    </xf>
    <xf numFmtId="49" fontId="61" fillId="0" borderId="145" xfId="16" applyNumberFormat="1" applyFont="1" applyBorder="1" applyAlignment="1" applyProtection="1">
      <alignment horizontal="center" vertical="center"/>
      <protection locked="0"/>
    </xf>
    <xf numFmtId="0" fontId="61" fillId="0" borderId="70" xfId="16" applyFont="1" applyBorder="1" applyAlignment="1" applyProtection="1">
      <alignment vertical="center" shrinkToFit="1"/>
      <protection locked="0"/>
    </xf>
    <xf numFmtId="0" fontId="61" fillId="0" borderId="0" xfId="16" applyFont="1" applyAlignment="1" applyProtection="1">
      <alignment vertical="center" shrinkToFit="1"/>
      <protection locked="0"/>
    </xf>
    <xf numFmtId="0" fontId="61" fillId="0" borderId="146" xfId="16" applyFont="1" applyBorder="1" applyAlignment="1" applyProtection="1">
      <alignment vertical="center" shrinkToFit="1"/>
      <protection locked="0"/>
    </xf>
    <xf numFmtId="0" fontId="61" fillId="0" borderId="44" xfId="16" applyFont="1" applyBorder="1" applyProtection="1">
      <alignment vertical="center"/>
      <protection locked="0"/>
    </xf>
    <xf numFmtId="49" fontId="61" fillId="0" borderId="84" xfId="16" applyNumberFormat="1" applyFont="1" applyBorder="1" applyAlignment="1" applyProtection="1">
      <alignment horizontal="center" vertical="center"/>
      <protection locked="0"/>
    </xf>
    <xf numFmtId="0" fontId="61" fillId="0" borderId="85" xfId="16" applyFont="1" applyBorder="1" applyAlignment="1" applyProtection="1">
      <alignment vertical="center" shrinkToFit="1"/>
      <protection locked="0"/>
    </xf>
    <xf numFmtId="49" fontId="61" fillId="0" borderId="135" xfId="16" applyNumberFormat="1" applyFont="1" applyBorder="1" applyAlignment="1" applyProtection="1">
      <alignment horizontal="center" vertical="center"/>
      <protection locked="0"/>
    </xf>
    <xf numFmtId="0" fontId="61" fillId="0" borderId="107" xfId="16" applyFont="1" applyBorder="1" applyAlignment="1" applyProtection="1">
      <alignment vertical="center" shrinkToFit="1"/>
      <protection locked="0"/>
    </xf>
    <xf numFmtId="179" fontId="61" fillId="14" borderId="11" xfId="16" applyNumberFormat="1" applyFont="1" applyFill="1" applyBorder="1" applyAlignment="1">
      <alignment vertical="center" shrinkToFit="1"/>
    </xf>
    <xf numFmtId="179" fontId="61" fillId="14" borderId="5" xfId="2" applyNumberFormat="1" applyFont="1" applyFill="1" applyBorder="1" applyAlignment="1" applyProtection="1">
      <alignment vertical="center" shrinkToFit="1"/>
    </xf>
    <xf numFmtId="179" fontId="61" fillId="14" borderId="2" xfId="2" applyNumberFormat="1" applyFont="1" applyFill="1" applyBorder="1" applyAlignment="1" applyProtection="1">
      <alignment vertical="center" shrinkToFit="1"/>
    </xf>
    <xf numFmtId="179" fontId="61" fillId="14" borderId="9" xfId="16" applyNumberFormat="1" applyFont="1" applyFill="1" applyBorder="1" applyAlignment="1">
      <alignment vertical="center" shrinkToFit="1"/>
    </xf>
    <xf numFmtId="179" fontId="61" fillId="14" borderId="216" xfId="16" applyNumberFormat="1" applyFont="1" applyFill="1" applyBorder="1" applyAlignment="1">
      <alignment vertical="center" shrinkToFit="1"/>
    </xf>
    <xf numFmtId="0" fontId="59" fillId="0" borderId="1" xfId="16" applyFont="1" applyBorder="1" applyProtection="1">
      <alignment vertical="center"/>
      <protection locked="0"/>
    </xf>
    <xf numFmtId="0" fontId="59" fillId="0" borderId="10" xfId="16" applyFont="1" applyBorder="1" applyProtection="1">
      <alignment vertical="center"/>
      <protection locked="0"/>
    </xf>
    <xf numFmtId="0" fontId="59" fillId="0" borderId="5" xfId="16" applyFont="1" applyBorder="1" applyProtection="1">
      <alignment vertical="center"/>
      <protection locked="0"/>
    </xf>
    <xf numFmtId="0" fontId="59" fillId="0" borderId="44" xfId="16" applyFont="1" applyBorder="1" applyProtection="1">
      <alignment vertical="center"/>
      <protection locked="0"/>
    </xf>
    <xf numFmtId="0" fontId="59" fillId="0" borderId="8" xfId="16" applyFont="1" applyBorder="1" applyProtection="1">
      <alignment vertical="center"/>
      <protection locked="0"/>
    </xf>
    <xf numFmtId="0" fontId="13" fillId="0" borderId="0" xfId="0" applyFont="1" applyAlignment="1" applyProtection="1">
      <alignment horizontal="left" vertical="center"/>
      <protection locked="0"/>
    </xf>
    <xf numFmtId="0" fontId="81" fillId="13" borderId="45" xfId="0" applyFont="1" applyFill="1" applyBorder="1" applyAlignment="1" applyProtection="1">
      <alignment horizontal="center" vertical="center"/>
      <protection locked="0"/>
    </xf>
    <xf numFmtId="0" fontId="81" fillId="13" borderId="23" xfId="0" applyFont="1" applyFill="1" applyBorder="1" applyAlignment="1" applyProtection="1">
      <alignment horizontal="center" vertical="center"/>
      <protection locked="0"/>
    </xf>
    <xf numFmtId="0" fontId="81" fillId="13" borderId="16" xfId="0" applyFont="1" applyFill="1" applyBorder="1" applyAlignment="1" applyProtection="1">
      <alignment horizontal="center" vertical="center"/>
      <protection locked="0"/>
    </xf>
    <xf numFmtId="0" fontId="81" fillId="13" borderId="3" xfId="0" applyFont="1" applyFill="1" applyBorder="1" applyAlignment="1" applyProtection="1">
      <alignment horizontal="center" vertical="center"/>
      <protection locked="0"/>
    </xf>
    <xf numFmtId="0" fontId="81" fillId="13" borderId="1" xfId="0" applyFont="1" applyFill="1" applyBorder="1" applyAlignment="1" applyProtection="1">
      <alignment horizontal="center" vertical="center"/>
      <protection locked="0"/>
    </xf>
    <xf numFmtId="0" fontId="84" fillId="13" borderId="0" xfId="0" applyFont="1" applyFill="1" applyAlignment="1" applyProtection="1">
      <alignment horizontal="left" vertical="center"/>
      <protection locked="0"/>
    </xf>
    <xf numFmtId="0" fontId="84" fillId="13" borderId="88" xfId="0" applyFont="1" applyFill="1" applyBorder="1" applyAlignment="1" applyProtection="1">
      <alignment horizontal="left" vertical="center"/>
      <protection locked="0"/>
    </xf>
    <xf numFmtId="0" fontId="84" fillId="13" borderId="14" xfId="0" applyFont="1" applyFill="1" applyBorder="1" applyAlignment="1" applyProtection="1">
      <alignment horizontal="left" vertical="center"/>
      <protection locked="0"/>
    </xf>
    <xf numFmtId="0" fontId="16" fillId="13" borderId="32" xfId="0" applyFont="1" applyFill="1" applyBorder="1" applyAlignment="1" applyProtection="1">
      <alignment horizontal="center" vertical="center"/>
      <protection locked="0"/>
    </xf>
    <xf numFmtId="0" fontId="16" fillId="13" borderId="200" xfId="0" applyFont="1" applyFill="1" applyBorder="1" applyAlignment="1" applyProtection="1">
      <alignment horizontal="center" vertical="center"/>
      <protection locked="0"/>
    </xf>
    <xf numFmtId="0" fontId="16" fillId="13" borderId="274" xfId="0" applyFont="1" applyFill="1" applyBorder="1" applyAlignment="1" applyProtection="1">
      <alignment horizontal="center" vertical="center"/>
      <protection locked="0"/>
    </xf>
    <xf numFmtId="0" fontId="16" fillId="13" borderId="182" xfId="0" applyFont="1" applyFill="1" applyBorder="1" applyAlignment="1" applyProtection="1">
      <alignment horizontal="center" vertical="center"/>
      <protection locked="0"/>
    </xf>
    <xf numFmtId="0" fontId="16" fillId="13" borderId="86" xfId="0" applyFont="1" applyFill="1" applyBorder="1" applyAlignment="1" applyProtection="1">
      <alignment horizontal="center" vertical="center"/>
      <protection locked="0"/>
    </xf>
    <xf numFmtId="0" fontId="16" fillId="13" borderId="88" xfId="0" applyFont="1" applyFill="1" applyBorder="1" applyAlignment="1" applyProtection="1">
      <alignment horizontal="center" vertical="center"/>
      <protection locked="0"/>
    </xf>
    <xf numFmtId="0" fontId="16" fillId="13" borderId="245" xfId="0" applyFont="1" applyFill="1" applyBorder="1" applyAlignment="1" applyProtection="1">
      <alignment horizontal="center" vertical="center"/>
      <protection locked="0"/>
    </xf>
    <xf numFmtId="0" fontId="16" fillId="13" borderId="165" xfId="0" applyFont="1" applyFill="1" applyBorder="1" applyAlignment="1" applyProtection="1">
      <alignment horizontal="center" vertical="center"/>
      <protection locked="0"/>
    </xf>
    <xf numFmtId="0" fontId="16" fillId="13" borderId="225" xfId="0" applyFont="1" applyFill="1" applyBorder="1" applyAlignment="1" applyProtection="1">
      <alignment horizontal="center" vertical="center"/>
      <protection locked="0"/>
    </xf>
    <xf numFmtId="0" fontId="16" fillId="13" borderId="22" xfId="0" applyFont="1" applyFill="1" applyBorder="1" applyAlignment="1" applyProtection="1">
      <alignment horizontal="center" vertical="center"/>
      <protection locked="0"/>
    </xf>
    <xf numFmtId="0" fontId="16" fillId="13" borderId="70" xfId="0" applyFont="1" applyFill="1" applyBorder="1" applyAlignment="1" applyProtection="1">
      <alignment horizontal="center" vertical="center"/>
      <protection locked="0"/>
    </xf>
    <xf numFmtId="177" fontId="13" fillId="13" borderId="0" xfId="0" applyNumberFormat="1" applyFont="1" applyFill="1" applyAlignment="1" applyProtection="1">
      <alignment horizontal="center" vertical="center" shrinkToFit="1"/>
      <protection locked="0"/>
    </xf>
    <xf numFmtId="0" fontId="16" fillId="13" borderId="23" xfId="0" applyFont="1" applyFill="1" applyBorder="1" applyAlignment="1" applyProtection="1">
      <alignment horizontal="center" vertical="center"/>
      <protection locked="0"/>
    </xf>
    <xf numFmtId="0" fontId="16" fillId="13" borderId="10" xfId="0" applyFont="1" applyFill="1" applyBorder="1" applyAlignment="1" applyProtection="1">
      <alignment horizontal="center" vertical="center"/>
      <protection locked="0"/>
    </xf>
    <xf numFmtId="49" fontId="16" fillId="13" borderId="32" xfId="0" applyNumberFormat="1" applyFont="1" applyFill="1" applyBorder="1" applyAlignment="1" applyProtection="1">
      <alignment horizontal="center" vertical="center" shrinkToFit="1"/>
      <protection locked="0"/>
    </xf>
    <xf numFmtId="0" fontId="16" fillId="13" borderId="89" xfId="0" applyFont="1" applyFill="1" applyBorder="1" applyAlignment="1" applyProtection="1">
      <alignment horizontal="center" vertical="center"/>
      <protection locked="0"/>
    </xf>
    <xf numFmtId="179" fontId="61" fillId="0" borderId="169" xfId="2" applyNumberFormat="1" applyFont="1" applyBorder="1" applyAlignment="1" applyProtection="1">
      <alignment vertical="center" shrinkToFit="1"/>
      <protection locked="0"/>
    </xf>
    <xf numFmtId="179" fontId="61" fillId="14" borderId="11" xfId="2" applyNumberFormat="1" applyFont="1" applyFill="1" applyBorder="1" applyAlignment="1" applyProtection="1">
      <alignment vertical="center" shrinkToFit="1"/>
    </xf>
    <xf numFmtId="49" fontId="61" fillId="0" borderId="184" xfId="16" applyNumberFormat="1" applyFont="1" applyBorder="1" applyAlignment="1" applyProtection="1">
      <alignment horizontal="center" vertical="center"/>
      <protection locked="0"/>
    </xf>
    <xf numFmtId="49" fontId="61" fillId="0" borderId="36" xfId="16" applyNumberFormat="1" applyFont="1" applyBorder="1" applyAlignment="1" applyProtection="1">
      <alignment horizontal="center" vertical="center"/>
      <protection locked="0"/>
    </xf>
    <xf numFmtId="0" fontId="61" fillId="0" borderId="2" xfId="16" applyFont="1" applyBorder="1" applyAlignment="1" applyProtection="1">
      <alignment vertical="center" shrinkToFit="1"/>
      <protection locked="0"/>
    </xf>
    <xf numFmtId="38" fontId="0" fillId="0" borderId="0" xfId="24" applyFont="1">
      <alignment vertical="center"/>
    </xf>
    <xf numFmtId="0" fontId="3" fillId="0" borderId="0" xfId="25">
      <alignment vertical="center"/>
    </xf>
    <xf numFmtId="38" fontId="0" fillId="0" borderId="5" xfId="24" applyFont="1" applyBorder="1">
      <alignment vertical="center"/>
    </xf>
    <xf numFmtId="38" fontId="0" fillId="0" borderId="0" xfId="24" applyFont="1" applyBorder="1">
      <alignment vertical="center"/>
    </xf>
    <xf numFmtId="38" fontId="0" fillId="0" borderId="11" xfId="24" applyFont="1" applyBorder="1">
      <alignment vertical="center"/>
    </xf>
    <xf numFmtId="38" fontId="0" fillId="0" borderId="9" xfId="24" applyFont="1" applyBorder="1" applyAlignment="1">
      <alignment vertical="center"/>
    </xf>
    <xf numFmtId="38" fontId="0" fillId="0" borderId="216" xfId="24" applyFont="1" applyBorder="1">
      <alignment vertical="center"/>
    </xf>
    <xf numFmtId="38" fontId="0" fillId="5" borderId="11" xfId="24" applyFont="1" applyFill="1" applyBorder="1">
      <alignment vertical="center"/>
    </xf>
    <xf numFmtId="38" fontId="0" fillId="5" borderId="11" xfId="24" applyFont="1" applyFill="1" applyBorder="1" applyAlignment="1">
      <alignment vertical="center"/>
    </xf>
    <xf numFmtId="38" fontId="0" fillId="0" borderId="2" xfId="24" applyFont="1" applyBorder="1" applyAlignment="1">
      <alignment vertical="center"/>
    </xf>
    <xf numFmtId="38" fontId="0" fillId="0" borderId="10" xfId="24" applyFont="1" applyBorder="1">
      <alignment vertical="center"/>
    </xf>
    <xf numFmtId="38" fontId="0" fillId="0" borderId="7" xfId="24" applyFont="1" applyBorder="1" applyAlignment="1">
      <alignment vertical="center"/>
    </xf>
    <xf numFmtId="38" fontId="0" fillId="0" borderId="11" xfId="24" applyFont="1" applyBorder="1" applyAlignment="1">
      <alignment vertical="center"/>
    </xf>
    <xf numFmtId="38" fontId="0" fillId="0" borderId="0" xfId="24" applyFont="1" applyFill="1" applyBorder="1">
      <alignment vertical="center"/>
    </xf>
    <xf numFmtId="38" fontId="0" fillId="0" borderId="30" xfId="24" applyFont="1" applyBorder="1">
      <alignment vertical="center"/>
    </xf>
    <xf numFmtId="38" fontId="0" fillId="0" borderId="29" xfId="24" applyFont="1" applyBorder="1" applyAlignment="1">
      <alignment vertical="center"/>
    </xf>
    <xf numFmtId="0" fontId="3" fillId="0" borderId="11" xfId="25" applyBorder="1">
      <alignment vertical="center"/>
    </xf>
    <xf numFmtId="0" fontId="61" fillId="0" borderId="3" xfId="16" applyFont="1" applyBorder="1" applyAlignment="1" applyProtection="1">
      <alignment vertical="center" shrinkToFit="1"/>
      <protection locked="0"/>
    </xf>
    <xf numFmtId="49" fontId="61" fillId="0" borderId="231" xfId="16" applyNumberFormat="1" applyFont="1" applyBorder="1" applyAlignment="1" applyProtection="1">
      <alignment horizontal="center" vertical="center"/>
      <protection locked="0"/>
    </xf>
    <xf numFmtId="0" fontId="61" fillId="0" borderId="0" xfId="16" applyFont="1" applyProtection="1">
      <alignment vertical="center"/>
      <protection locked="0"/>
    </xf>
    <xf numFmtId="0" fontId="61" fillId="0" borderId="11" xfId="16" applyFont="1" applyBorder="1" applyAlignment="1" applyProtection="1">
      <alignment horizontal="center" vertical="center"/>
      <protection locked="0"/>
    </xf>
    <xf numFmtId="38" fontId="23" fillId="5" borderId="11" xfId="24" applyFont="1" applyFill="1" applyBorder="1" applyAlignment="1">
      <alignment horizontal="center" vertical="center"/>
    </xf>
    <xf numFmtId="179" fontId="61" fillId="10" borderId="0" xfId="2" applyNumberFormat="1" applyFont="1" applyFill="1" applyAlignment="1" applyProtection="1">
      <alignment horizontal="right" vertical="center" shrinkToFit="1"/>
      <protection locked="0"/>
    </xf>
    <xf numFmtId="179" fontId="61" fillId="0" borderId="0" xfId="2" applyNumberFormat="1" applyFont="1" applyAlignment="1" applyProtection="1">
      <alignment vertical="center" shrinkToFit="1"/>
      <protection locked="0"/>
    </xf>
    <xf numFmtId="0" fontId="2" fillId="0" borderId="11" xfId="25" applyFont="1" applyBorder="1">
      <alignment vertical="center"/>
    </xf>
    <xf numFmtId="0" fontId="20" fillId="13" borderId="0" xfId="0" applyFont="1" applyFill="1" applyAlignment="1" applyProtection="1">
      <alignment horizontal="center" vertical="center"/>
      <protection locked="0"/>
    </xf>
    <xf numFmtId="0" fontId="20" fillId="13" borderId="14" xfId="0" applyFont="1" applyFill="1" applyBorder="1" applyAlignment="1" applyProtection="1">
      <alignment horizontal="center" vertical="center"/>
      <protection locked="0"/>
    </xf>
    <xf numFmtId="0" fontId="92" fillId="0" borderId="0" xfId="26" applyFont="1">
      <alignment vertical="center"/>
    </xf>
    <xf numFmtId="0" fontId="45" fillId="18" borderId="1" xfId="7" applyFont="1" applyFill="1" applyBorder="1" applyAlignment="1">
      <alignment horizontal="left" vertical="center"/>
    </xf>
    <xf numFmtId="9" fontId="45" fillId="18" borderId="3" xfId="10" applyFont="1" applyFill="1" applyBorder="1" applyAlignment="1" applyProtection="1">
      <alignment vertical="center"/>
    </xf>
    <xf numFmtId="9" fontId="52" fillId="18" borderId="3" xfId="10" applyFont="1" applyFill="1" applyBorder="1" applyAlignment="1" applyProtection="1">
      <alignment vertical="center" wrapText="1"/>
    </xf>
    <xf numFmtId="9" fontId="52" fillId="18" borderId="2" xfId="10" applyFont="1" applyFill="1" applyBorder="1" applyAlignment="1" applyProtection="1">
      <alignment vertical="center" wrapText="1"/>
    </xf>
    <xf numFmtId="9" fontId="52" fillId="18" borderId="9" xfId="10" applyFont="1" applyFill="1" applyBorder="1" applyAlignment="1" applyProtection="1">
      <alignment vertical="center" wrapText="1"/>
    </xf>
    <xf numFmtId="186" fontId="51" fillId="18" borderId="0" xfId="11" applyNumberFormat="1" applyFont="1" applyFill="1" applyBorder="1" applyAlignment="1" applyProtection="1">
      <alignment horizontal="center" vertical="center"/>
    </xf>
    <xf numFmtId="0" fontId="45" fillId="13" borderId="1" xfId="7" applyFont="1" applyFill="1" applyBorder="1" applyAlignment="1">
      <alignment horizontal="left" vertical="center"/>
    </xf>
    <xf numFmtId="0" fontId="62" fillId="5" borderId="192" xfId="0" applyFont="1" applyFill="1" applyBorder="1" applyAlignment="1">
      <alignment horizontal="center" vertical="center" wrapText="1"/>
    </xf>
    <xf numFmtId="0" fontId="16" fillId="0" borderId="0" xfId="0" applyFont="1" applyAlignment="1" applyProtection="1">
      <alignment horizontal="left" vertical="center" shrinkToFit="1"/>
      <protection locked="0"/>
    </xf>
    <xf numFmtId="38" fontId="16" fillId="0" borderId="6" xfId="2" applyFont="1" applyFill="1" applyBorder="1" applyAlignment="1">
      <alignment vertical="center" shrinkToFit="1"/>
    </xf>
    <xf numFmtId="0" fontId="16" fillId="0" borderId="6" xfId="0" applyFont="1" applyBorder="1" applyAlignment="1">
      <alignment horizontal="center" vertical="center" textRotation="255" wrapText="1"/>
    </xf>
    <xf numFmtId="0" fontId="16" fillId="0" borderId="6" xfId="0" applyFont="1" applyBorder="1" applyAlignment="1">
      <alignment horizontal="center" vertical="center" wrapText="1"/>
    </xf>
    <xf numFmtId="178" fontId="16" fillId="0" borderId="6" xfId="0" applyNumberFormat="1" applyFont="1" applyBorder="1" applyAlignment="1">
      <alignment vertical="center" shrinkToFit="1"/>
    </xf>
    <xf numFmtId="38" fontId="13" fillId="0" borderId="0" xfId="2" applyFont="1" applyBorder="1" applyAlignment="1">
      <alignment horizontal="center" vertical="center" shrinkToFit="1"/>
    </xf>
    <xf numFmtId="0" fontId="16" fillId="0" borderId="6" xfId="0" applyFont="1" applyBorder="1" applyAlignment="1">
      <alignment horizontal="center" vertical="center" wrapText="1" shrinkToFit="1"/>
    </xf>
    <xf numFmtId="189" fontId="16" fillId="0" borderId="6" xfId="2" applyNumberFormat="1" applyFont="1" applyFill="1" applyBorder="1" applyAlignment="1">
      <alignment vertical="center" shrinkToFit="1"/>
    </xf>
    <xf numFmtId="38" fontId="13" fillId="0" borderId="6" xfId="2" applyFont="1" applyFill="1" applyBorder="1" applyAlignment="1">
      <alignment vertical="center" shrinkToFit="1"/>
    </xf>
    <xf numFmtId="0" fontId="16" fillId="13" borderId="208" xfId="0" applyFont="1" applyFill="1" applyBorder="1" applyAlignment="1" applyProtection="1">
      <alignment horizontal="center" vertical="center"/>
      <protection locked="0"/>
    </xf>
    <xf numFmtId="0" fontId="16" fillId="0" borderId="0" xfId="0" applyFont="1" applyProtection="1">
      <protection locked="0"/>
    </xf>
    <xf numFmtId="0" fontId="16" fillId="13" borderId="7" xfId="0" applyFont="1" applyFill="1" applyBorder="1" applyAlignment="1" applyProtection="1">
      <alignment horizontal="left" vertical="center" shrinkToFit="1"/>
      <protection locked="0"/>
    </xf>
    <xf numFmtId="0" fontId="16" fillId="13" borderId="11" xfId="0" applyFont="1" applyFill="1" applyBorder="1" applyAlignment="1" applyProtection="1">
      <alignment horizontal="left" vertical="center" shrinkToFit="1"/>
      <protection locked="0"/>
    </xf>
    <xf numFmtId="176" fontId="16" fillId="13" borderId="11" xfId="0" applyNumberFormat="1" applyFont="1" applyFill="1" applyBorder="1" applyAlignment="1" applyProtection="1">
      <alignment vertical="center" shrinkToFit="1"/>
      <protection locked="0"/>
    </xf>
    <xf numFmtId="176" fontId="16" fillId="13" borderId="30" xfId="0" applyNumberFormat="1" applyFont="1" applyFill="1" applyBorder="1" applyAlignment="1" applyProtection="1">
      <alignment vertical="center" shrinkToFit="1"/>
      <protection locked="0"/>
    </xf>
    <xf numFmtId="0" fontId="16" fillId="13" borderId="16" xfId="0" applyFont="1" applyFill="1" applyBorder="1" applyAlignment="1" applyProtection="1">
      <alignment horizontal="left" vertical="center" shrinkToFit="1"/>
      <protection locked="0"/>
    </xf>
    <xf numFmtId="178" fontId="107" fillId="0" borderId="188" xfId="0" applyNumberFormat="1" applyFont="1" applyBorder="1" applyAlignment="1">
      <alignment vertical="center" shrinkToFit="1"/>
    </xf>
    <xf numFmtId="178" fontId="73" fillId="0" borderId="118" xfId="0" applyNumberFormat="1" applyFont="1" applyBorder="1" applyAlignment="1">
      <alignment vertical="center" shrinkToFit="1"/>
    </xf>
    <xf numFmtId="178" fontId="107" fillId="0" borderId="288" xfId="0" applyNumberFormat="1" applyFont="1" applyBorder="1" applyAlignment="1">
      <alignment vertical="center" shrinkToFit="1"/>
    </xf>
    <xf numFmtId="178" fontId="73" fillId="0" borderId="166" xfId="0" applyNumberFormat="1" applyFont="1" applyBorder="1" applyAlignment="1">
      <alignment vertical="center" shrinkToFit="1"/>
    </xf>
    <xf numFmtId="0" fontId="16" fillId="13" borderId="30" xfId="0" applyFont="1" applyFill="1" applyBorder="1" applyAlignment="1" applyProtection="1">
      <alignment horizontal="left" vertical="center" shrinkToFit="1"/>
      <protection locked="0"/>
    </xf>
    <xf numFmtId="0" fontId="109" fillId="13" borderId="3" xfId="0" applyFont="1" applyFill="1" applyBorder="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109" fillId="13" borderId="5" xfId="0" applyFont="1" applyFill="1" applyBorder="1" applyAlignment="1" applyProtection="1">
      <alignment horizontal="center" vertical="center"/>
      <protection locked="0"/>
    </xf>
    <xf numFmtId="0" fontId="109" fillId="13" borderId="84" xfId="0" applyFont="1" applyFill="1" applyBorder="1" applyAlignment="1" applyProtection="1">
      <alignment horizontal="center" vertical="center"/>
      <protection locked="0"/>
    </xf>
    <xf numFmtId="0" fontId="109" fillId="13" borderId="36" xfId="0" applyFont="1" applyFill="1" applyBorder="1" applyAlignment="1" applyProtection="1">
      <alignment horizontal="center" vertical="center"/>
      <protection locked="0"/>
    </xf>
    <xf numFmtId="0" fontId="109" fillId="13" borderId="1" xfId="0" applyFont="1" applyFill="1" applyBorder="1" applyAlignment="1" applyProtection="1">
      <alignment horizontal="center" vertical="center"/>
      <protection locked="0"/>
    </xf>
    <xf numFmtId="178" fontId="13" fillId="11" borderId="311" xfId="0" applyNumberFormat="1" applyFont="1" applyFill="1" applyBorder="1" applyAlignment="1">
      <alignment horizontal="center" vertical="center" shrinkToFit="1"/>
    </xf>
    <xf numFmtId="178" fontId="13" fillId="12" borderId="312" xfId="0" applyNumberFormat="1" applyFont="1" applyFill="1" applyBorder="1" applyAlignment="1">
      <alignment vertical="center" shrinkToFit="1"/>
    </xf>
    <xf numFmtId="0" fontId="16" fillId="0" borderId="0" xfId="0" applyFont="1" applyAlignment="1" applyProtection="1">
      <alignment horizontal="left" vertical="center" wrapText="1"/>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left" vertical="center" shrinkToFit="1"/>
      <protection hidden="1"/>
    </xf>
    <xf numFmtId="0" fontId="16" fillId="0" borderId="0" xfId="0" applyFont="1" applyProtection="1">
      <protection hidden="1"/>
    </xf>
    <xf numFmtId="38" fontId="16" fillId="13" borderId="120" xfId="2" applyFont="1" applyFill="1" applyBorder="1" applyAlignment="1" applyProtection="1">
      <alignment vertical="center" shrinkToFit="1"/>
      <protection locked="0"/>
    </xf>
    <xf numFmtId="38" fontId="16" fillId="13" borderId="107" xfId="2" applyFont="1" applyFill="1" applyBorder="1" applyAlignment="1" applyProtection="1">
      <alignment vertical="center" shrinkToFit="1"/>
      <protection locked="0"/>
    </xf>
    <xf numFmtId="38" fontId="16" fillId="13" borderId="289" xfId="2" applyFont="1" applyFill="1" applyBorder="1" applyAlignment="1" applyProtection="1">
      <alignment vertical="center" shrinkToFit="1"/>
      <protection locked="0"/>
    </xf>
    <xf numFmtId="38" fontId="0" fillId="13" borderId="139" xfId="2" applyFont="1" applyFill="1" applyBorder="1" applyAlignment="1" applyProtection="1">
      <alignment vertical="center"/>
      <protection locked="0"/>
    </xf>
    <xf numFmtId="179" fontId="16" fillId="6" borderId="123" xfId="0" applyNumberFormat="1" applyFont="1" applyFill="1" applyBorder="1" applyAlignment="1" applyProtection="1">
      <alignment horizontal="center" vertical="center" shrinkToFit="1"/>
      <protection locked="0"/>
    </xf>
    <xf numFmtId="0" fontId="16" fillId="13" borderId="196" xfId="0" applyFont="1" applyFill="1" applyBorder="1" applyAlignment="1" applyProtection="1">
      <alignment horizontal="center" vertical="center" shrinkToFit="1"/>
      <protection locked="0"/>
    </xf>
    <xf numFmtId="0" fontId="13" fillId="4" borderId="237" xfId="0" applyFont="1" applyFill="1" applyBorder="1" applyAlignment="1">
      <alignment horizontal="center" vertical="center"/>
    </xf>
    <xf numFmtId="0" fontId="20" fillId="0" borderId="31" xfId="0" applyFont="1" applyBorder="1" applyAlignment="1">
      <alignment vertical="center"/>
    </xf>
    <xf numFmtId="0" fontId="13" fillId="0" borderId="0" xfId="0" applyFont="1" applyAlignment="1">
      <alignment horizontal="left" vertical="center"/>
    </xf>
    <xf numFmtId="0" fontId="16" fillId="13" borderId="24" xfId="0" applyFont="1" applyFill="1" applyBorder="1" applyAlignment="1" applyProtection="1">
      <alignment horizontal="center" vertical="center"/>
      <protection locked="0"/>
    </xf>
    <xf numFmtId="0" fontId="45" fillId="0" borderId="324" xfId="7" applyFont="1" applyBorder="1" applyAlignment="1">
      <alignment horizontal="left" vertical="center"/>
    </xf>
    <xf numFmtId="0" fontId="45" fillId="0" borderId="325" xfId="7" applyFont="1" applyBorder="1" applyAlignment="1">
      <alignment horizontal="left" vertical="center"/>
    </xf>
    <xf numFmtId="188" fontId="58" fillId="13" borderId="325" xfId="7" applyNumberFormat="1" applyFont="1" applyFill="1" applyBorder="1" applyAlignment="1">
      <alignment horizontal="center" vertical="center" shrinkToFit="1"/>
    </xf>
    <xf numFmtId="188" fontId="58" fillId="13" borderId="326" xfId="7" applyNumberFormat="1" applyFont="1" applyFill="1" applyBorder="1" applyAlignment="1">
      <alignment horizontal="center" vertical="center" shrinkToFit="1"/>
    </xf>
    <xf numFmtId="0" fontId="92" fillId="13" borderId="331" xfId="26" applyFont="1" applyFill="1" applyBorder="1">
      <alignment vertical="center"/>
    </xf>
    <xf numFmtId="178" fontId="107" fillId="0" borderId="233" xfId="0" applyNumberFormat="1" applyFont="1" applyBorder="1" applyAlignment="1">
      <alignment vertical="center" shrinkToFit="1"/>
    </xf>
    <xf numFmtId="178" fontId="73" fillId="0" borderId="79" xfId="0" applyNumberFormat="1" applyFont="1" applyBorder="1" applyAlignment="1">
      <alignment vertical="center" shrinkToFit="1"/>
    </xf>
    <xf numFmtId="0" fontId="18" fillId="5" borderId="17" xfId="0" applyFont="1" applyFill="1" applyBorder="1" applyAlignment="1">
      <alignment horizontal="center" vertical="center" wrapText="1"/>
    </xf>
    <xf numFmtId="0" fontId="18" fillId="5" borderId="157" xfId="0" applyFont="1" applyFill="1" applyBorder="1" applyAlignment="1">
      <alignment horizontal="center" vertical="center" wrapText="1"/>
    </xf>
    <xf numFmtId="38" fontId="13" fillId="0" borderId="118" xfId="2" applyFont="1" applyBorder="1" applyAlignment="1">
      <alignment horizontal="center" vertical="center" shrinkToFit="1"/>
    </xf>
    <xf numFmtId="0" fontId="92" fillId="10" borderId="0" xfId="26" applyFont="1" applyFill="1">
      <alignment vertical="center"/>
    </xf>
    <xf numFmtId="0" fontId="23" fillId="10" borderId="0" xfId="7" applyFill="1"/>
    <xf numFmtId="182" fontId="23" fillId="10" borderId="14" xfId="7" applyNumberFormat="1" applyFill="1" applyBorder="1"/>
    <xf numFmtId="0" fontId="23" fillId="0" borderId="0" xfId="7"/>
    <xf numFmtId="0" fontId="42" fillId="0" borderId="0" xfId="7" applyFont="1"/>
    <xf numFmtId="0" fontId="49" fillId="10" borderId="0" xfId="7" applyFont="1" applyFill="1" applyAlignment="1">
      <alignment vertical="center"/>
    </xf>
    <xf numFmtId="0" fontId="45" fillId="10" borderId="0" xfId="7" applyFont="1" applyFill="1" applyAlignment="1">
      <alignment vertical="center" wrapText="1"/>
    </xf>
    <xf numFmtId="0" fontId="93" fillId="10" borderId="0" xfId="7" applyFont="1" applyFill="1" applyAlignment="1">
      <alignment vertical="center"/>
    </xf>
    <xf numFmtId="0" fontId="94" fillId="10" borderId="0" xfId="7" applyFont="1" applyFill="1" applyAlignment="1">
      <alignment vertical="center"/>
    </xf>
    <xf numFmtId="0" fontId="95" fillId="10" borderId="0" xfId="7" applyFont="1" applyFill="1" applyAlignment="1">
      <alignment vertical="center"/>
    </xf>
    <xf numFmtId="0" fontId="96" fillId="10" borderId="0" xfId="7" applyFont="1" applyFill="1" applyAlignment="1">
      <alignment vertical="center"/>
    </xf>
    <xf numFmtId="0" fontId="97" fillId="10" borderId="0" xfId="7" applyFont="1" applyFill="1" applyAlignment="1">
      <alignment vertical="center" wrapText="1"/>
    </xf>
    <xf numFmtId="0" fontId="94" fillId="10" borderId="0" xfId="7" applyFont="1" applyFill="1" applyAlignment="1">
      <alignment horizontal="left" vertical="center"/>
    </xf>
    <xf numFmtId="0" fontId="98" fillId="10" borderId="0" xfId="26" applyFont="1" applyFill="1">
      <alignment vertical="center"/>
    </xf>
    <xf numFmtId="0" fontId="45" fillId="10" borderId="0" xfId="7" applyFont="1" applyFill="1" applyAlignment="1">
      <alignment vertical="center" shrinkToFit="1"/>
    </xf>
    <xf numFmtId="0" fontId="47" fillId="10" borderId="0" xfId="7" applyFont="1" applyFill="1" applyAlignment="1">
      <alignment vertical="center" shrinkToFit="1"/>
    </xf>
    <xf numFmtId="0" fontId="48" fillId="0" borderId="0" xfId="7" applyFont="1" applyAlignment="1">
      <alignment vertical="center"/>
    </xf>
    <xf numFmtId="0" fontId="60" fillId="0" borderId="0" xfId="9" applyFont="1" applyAlignment="1">
      <alignment horizontal="distributed" vertical="center"/>
    </xf>
    <xf numFmtId="0" fontId="100" fillId="18" borderId="16" xfId="7" applyFont="1" applyFill="1" applyBorder="1" applyAlignment="1">
      <alignment horizontal="left" vertical="center"/>
    </xf>
    <xf numFmtId="0" fontId="75" fillId="18" borderId="3" xfId="7" applyFont="1" applyFill="1" applyBorder="1"/>
    <xf numFmtId="0" fontId="101" fillId="18" borderId="3" xfId="7" applyFont="1" applyFill="1" applyBorder="1" applyAlignment="1">
      <alignment horizontal="center" vertical="center"/>
    </xf>
    <xf numFmtId="1" fontId="52" fillId="18" borderId="3" xfId="7" applyNumberFormat="1" applyFont="1" applyFill="1" applyBorder="1" applyAlignment="1">
      <alignment horizontal="right" vertical="center"/>
    </xf>
    <xf numFmtId="0" fontId="32" fillId="18" borderId="3" xfId="7" applyFont="1" applyFill="1" applyBorder="1"/>
    <xf numFmtId="0" fontId="75" fillId="18" borderId="3" xfId="7" applyFont="1" applyFill="1" applyBorder="1" applyAlignment="1">
      <alignment horizontal="right"/>
    </xf>
    <xf numFmtId="0" fontId="75" fillId="18" borderId="29" xfId="7" applyFont="1" applyFill="1" applyBorder="1"/>
    <xf numFmtId="0" fontId="100" fillId="18" borderId="1" xfId="7" applyFont="1" applyFill="1" applyBorder="1" applyAlignment="1">
      <alignment horizontal="left" vertical="center"/>
    </xf>
    <xf numFmtId="0" fontId="75" fillId="18" borderId="0" xfId="7" applyFont="1" applyFill="1" applyAlignment="1">
      <alignment vertical="center" shrinkToFit="1"/>
    </xf>
    <xf numFmtId="0" fontId="75" fillId="18" borderId="44" xfId="7" applyFont="1" applyFill="1" applyBorder="1" applyAlignment="1">
      <alignment vertical="center" shrinkToFit="1"/>
    </xf>
    <xf numFmtId="0" fontId="100" fillId="18" borderId="10" xfId="7" applyFont="1" applyFill="1" applyBorder="1" applyAlignment="1">
      <alignment horizontal="left" vertical="center"/>
    </xf>
    <xf numFmtId="0" fontId="75" fillId="18" borderId="5" xfId="7" applyFont="1" applyFill="1" applyBorder="1"/>
    <xf numFmtId="0" fontId="32" fillId="18" borderId="5" xfId="7" applyFont="1" applyFill="1" applyBorder="1"/>
    <xf numFmtId="0" fontId="52" fillId="18" borderId="5" xfId="7" applyFont="1" applyFill="1" applyBorder="1" applyAlignment="1">
      <alignment vertical="center"/>
    </xf>
    <xf numFmtId="1" fontId="52" fillId="18" borderId="5" xfId="7" applyNumberFormat="1" applyFont="1" applyFill="1" applyBorder="1" applyAlignment="1">
      <alignment horizontal="right" vertical="center"/>
    </xf>
    <xf numFmtId="0" fontId="75" fillId="18" borderId="5" xfId="7" applyFont="1" applyFill="1" applyBorder="1" applyAlignment="1">
      <alignment horizontal="right"/>
    </xf>
    <xf numFmtId="0" fontId="75" fillId="18" borderId="8" xfId="7" applyFont="1" applyFill="1" applyBorder="1"/>
    <xf numFmtId="0" fontId="92" fillId="18" borderId="0" xfId="26" applyFont="1" applyFill="1">
      <alignment vertical="center"/>
    </xf>
    <xf numFmtId="0" fontId="102" fillId="0" borderId="0" xfId="9" applyFont="1">
      <alignment vertical="center"/>
    </xf>
    <xf numFmtId="0" fontId="42" fillId="18" borderId="0" xfId="7" applyFont="1" applyFill="1"/>
    <xf numFmtId="0" fontId="42" fillId="18" borderId="0" xfId="7" applyFont="1" applyFill="1" applyAlignment="1">
      <alignment horizontal="right"/>
    </xf>
    <xf numFmtId="0" fontId="45" fillId="18" borderId="10" xfId="7" applyFont="1" applyFill="1" applyBorder="1" applyAlignment="1">
      <alignment horizontal="left" vertical="center"/>
    </xf>
    <xf numFmtId="0" fontId="45" fillId="18" borderId="16" xfId="7" applyFont="1" applyFill="1" applyBorder="1" applyAlignment="1">
      <alignment horizontal="left" vertical="center"/>
    </xf>
    <xf numFmtId="0" fontId="45" fillId="18" borderId="3" xfId="7" applyFont="1" applyFill="1" applyBorder="1" applyAlignment="1">
      <alignment horizontal="left" vertical="center"/>
    </xf>
    <xf numFmtId="0" fontId="45" fillId="18" borderId="3" xfId="7" applyFont="1" applyFill="1" applyBorder="1" applyAlignment="1">
      <alignment horizontal="right" vertical="center"/>
    </xf>
    <xf numFmtId="0" fontId="45" fillId="18" borderId="3" xfId="7" applyFont="1" applyFill="1" applyBorder="1" applyAlignment="1">
      <alignment horizontal="center" vertical="center"/>
    </xf>
    <xf numFmtId="0" fontId="42" fillId="15" borderId="0" xfId="7" applyFont="1" applyFill="1"/>
    <xf numFmtId="0" fontId="23" fillId="15" borderId="0" xfId="7" applyFill="1"/>
    <xf numFmtId="0" fontId="45" fillId="18" borderId="0" xfId="7" applyFont="1" applyFill="1" applyAlignment="1">
      <alignment horizontal="left" vertical="center"/>
    </xf>
    <xf numFmtId="0" fontId="92" fillId="15" borderId="0" xfId="26" applyFont="1" applyFill="1">
      <alignment vertical="center"/>
    </xf>
    <xf numFmtId="3" fontId="56" fillId="18" borderId="36" xfId="7" applyNumberFormat="1" applyFont="1" applyFill="1" applyBorder="1" applyAlignment="1">
      <alignment horizontal="right" vertical="center" shrinkToFit="1"/>
    </xf>
    <xf numFmtId="3" fontId="56" fillId="18" borderId="105" xfId="7" applyNumberFormat="1" applyFont="1" applyFill="1" applyBorder="1" applyAlignment="1">
      <alignment horizontal="right" vertical="center" shrinkToFit="1"/>
    </xf>
    <xf numFmtId="3" fontId="56" fillId="18" borderId="84" xfId="7" applyNumberFormat="1" applyFont="1" applyFill="1" applyBorder="1" applyAlignment="1">
      <alignment horizontal="right" vertical="center" shrinkToFit="1"/>
    </xf>
    <xf numFmtId="3" fontId="56" fillId="18" borderId="120" xfId="7" applyNumberFormat="1" applyFont="1" applyFill="1" applyBorder="1" applyAlignment="1">
      <alignment horizontal="right" vertical="center" shrinkToFit="1"/>
    </xf>
    <xf numFmtId="0" fontId="45" fillId="18" borderId="0" xfId="7" applyFont="1" applyFill="1" applyAlignment="1">
      <alignment vertical="center"/>
    </xf>
    <xf numFmtId="0" fontId="45" fillId="18" borderId="0" xfId="7" applyFont="1" applyFill="1" applyAlignment="1">
      <alignment horizontal="right" vertical="center"/>
    </xf>
    <xf numFmtId="3" fontId="76" fillId="0" borderId="0" xfId="13" applyNumberFormat="1" applyFont="1">
      <alignment vertical="center"/>
    </xf>
    <xf numFmtId="0" fontId="45" fillId="18" borderId="3" xfId="7" applyFont="1" applyFill="1" applyBorder="1" applyAlignment="1">
      <alignment vertical="center"/>
    </xf>
    <xf numFmtId="0" fontId="45" fillId="18" borderId="88" xfId="7" applyFont="1" applyFill="1" applyBorder="1" applyAlignment="1">
      <alignment vertical="center"/>
    </xf>
    <xf numFmtId="0" fontId="45" fillId="18" borderId="88" xfId="7" applyFont="1" applyFill="1" applyBorder="1" applyAlignment="1">
      <alignment horizontal="right" vertical="center"/>
    </xf>
    <xf numFmtId="0" fontId="45" fillId="18" borderId="126" xfId="7" applyFont="1" applyFill="1" applyBorder="1" applyAlignment="1">
      <alignment vertical="center"/>
    </xf>
    <xf numFmtId="0" fontId="45" fillId="18" borderId="118" xfId="7" applyFont="1" applyFill="1" applyBorder="1" applyAlignment="1">
      <alignment vertical="center"/>
    </xf>
    <xf numFmtId="0" fontId="45" fillId="18" borderId="24" xfId="7" applyFont="1" applyFill="1" applyBorder="1" applyAlignment="1">
      <alignment vertical="center"/>
    </xf>
    <xf numFmtId="0" fontId="45" fillId="18" borderId="24" xfId="7" applyFont="1" applyFill="1" applyBorder="1" applyAlignment="1">
      <alignment horizontal="right" vertical="center"/>
    </xf>
    <xf numFmtId="0" fontId="45" fillId="18" borderId="5" xfId="7" applyFont="1" applyFill="1" applyBorder="1" applyAlignment="1">
      <alignment vertical="center"/>
    </xf>
    <xf numFmtId="0" fontId="45" fillId="18" borderId="5" xfId="7" applyFont="1" applyFill="1" applyBorder="1" applyAlignment="1">
      <alignment horizontal="right" vertical="center"/>
    </xf>
    <xf numFmtId="0" fontId="45" fillId="18" borderId="9" xfId="7" applyFont="1" applyFill="1" applyBorder="1" applyAlignment="1">
      <alignment horizontal="right" vertical="center"/>
    </xf>
    <xf numFmtId="0" fontId="92" fillId="18" borderId="329" xfId="26" applyFont="1" applyFill="1" applyBorder="1">
      <alignment vertical="center"/>
    </xf>
    <xf numFmtId="0" fontId="23" fillId="18" borderId="0" xfId="7" applyFill="1"/>
    <xf numFmtId="0" fontId="56" fillId="18" borderId="0" xfId="7" applyFont="1" applyFill="1"/>
    <xf numFmtId="0" fontId="56" fillId="18" borderId="0" xfId="7" applyFont="1" applyFill="1" applyAlignment="1">
      <alignment shrinkToFit="1"/>
    </xf>
    <xf numFmtId="0" fontId="76" fillId="18" borderId="0" xfId="7" applyFont="1" applyFill="1"/>
    <xf numFmtId="0" fontId="76" fillId="18" borderId="0" xfId="7" applyFont="1" applyFill="1" applyAlignment="1">
      <alignment horizontal="left"/>
    </xf>
    <xf numFmtId="0" fontId="45" fillId="18" borderId="28" xfId="7" applyFont="1" applyFill="1" applyBorder="1" applyAlignment="1">
      <alignment horizontal="left" vertical="center"/>
    </xf>
    <xf numFmtId="0" fontId="92" fillId="0" borderId="0" xfId="26" applyFont="1" applyAlignment="1">
      <alignment horizontal="left" vertical="center"/>
    </xf>
    <xf numFmtId="0" fontId="92" fillId="18" borderId="28" xfId="26" applyFont="1" applyFill="1" applyBorder="1">
      <alignment vertical="center"/>
    </xf>
    <xf numFmtId="0" fontId="45" fillId="18" borderId="1" xfId="26" applyFont="1" applyFill="1" applyBorder="1">
      <alignment vertical="center"/>
    </xf>
    <xf numFmtId="0" fontId="92" fillId="10" borderId="0" xfId="26" applyFont="1" applyFill="1" applyAlignment="1">
      <alignment horizontal="left" vertical="center"/>
    </xf>
    <xf numFmtId="0" fontId="92" fillId="18" borderId="303" xfId="26" applyFont="1" applyFill="1" applyBorder="1">
      <alignment vertical="center"/>
    </xf>
    <xf numFmtId="0" fontId="45" fillId="18" borderId="216" xfId="7" applyFont="1" applyFill="1" applyBorder="1" applyAlignment="1">
      <alignment horizontal="left" vertical="center"/>
    </xf>
    <xf numFmtId="0" fontId="92" fillId="18" borderId="304" xfId="26" applyFont="1" applyFill="1" applyBorder="1">
      <alignment vertical="center"/>
    </xf>
    <xf numFmtId="0" fontId="15" fillId="0" borderId="0" xfId="0" applyFont="1" applyAlignment="1">
      <alignment vertical="center" shrinkToFit="1"/>
    </xf>
    <xf numFmtId="177" fontId="13" fillId="0" borderId="0" xfId="0" applyNumberFormat="1" applyFont="1" applyAlignment="1">
      <alignment horizontal="center" vertical="center" shrinkToFit="1"/>
    </xf>
    <xf numFmtId="0" fontId="0" fillId="0" borderId="265" xfId="0" applyBorder="1"/>
    <xf numFmtId="0" fontId="25" fillId="0" borderId="267" xfId="0" applyFont="1" applyBorder="1" applyAlignment="1">
      <alignment horizontal="left" vertical="top" wrapText="1"/>
    </xf>
    <xf numFmtId="0" fontId="0" fillId="0" borderId="268" xfId="0" applyBorder="1"/>
    <xf numFmtId="0" fontId="25" fillId="0" borderId="269" xfId="0" applyFont="1" applyBorder="1" applyAlignment="1">
      <alignment horizontal="left" vertical="top" wrapText="1"/>
    </xf>
    <xf numFmtId="0" fontId="0" fillId="0" borderId="270" xfId="0" applyBorder="1"/>
    <xf numFmtId="0" fontId="25" fillId="0" borderId="272" xfId="0" applyFont="1" applyBorder="1" applyAlignment="1">
      <alignment horizontal="left" vertical="top" wrapText="1"/>
    </xf>
    <xf numFmtId="0" fontId="25" fillId="0" borderId="0" xfId="0" applyFont="1" applyAlignment="1">
      <alignment horizontal="left" vertical="top" wrapText="1"/>
    </xf>
    <xf numFmtId="0" fontId="13" fillId="0" borderId="0" xfId="0" applyFont="1" applyAlignment="1">
      <alignment horizontal="distributed" vertical="center"/>
    </xf>
    <xf numFmtId="0" fontId="13" fillId="0" borderId="0" xfId="0" applyFont="1" applyAlignment="1">
      <alignment horizontal="center" vertical="center" wrapText="1"/>
    </xf>
    <xf numFmtId="0" fontId="16" fillId="0" borderId="0" xfId="0" applyFont="1" applyAlignment="1">
      <alignment vertical="center" wrapText="1"/>
    </xf>
    <xf numFmtId="0" fontId="68" fillId="0" borderId="0" xfId="0" applyFont="1" applyAlignment="1">
      <alignment horizontal="justify"/>
    </xf>
    <xf numFmtId="0" fontId="13" fillId="0" borderId="0" xfId="0" applyFont="1" applyAlignment="1">
      <alignment vertical="center"/>
    </xf>
    <xf numFmtId="0" fontId="19" fillId="0" borderId="0" xfId="0" applyFont="1" applyAlignment="1">
      <alignment horizontal="left" vertical="center"/>
    </xf>
    <xf numFmtId="0" fontId="13" fillId="0" borderId="41" xfId="0" applyFont="1" applyBorder="1" applyAlignment="1">
      <alignment horizontal="left" vertical="top" wrapText="1"/>
    </xf>
    <xf numFmtId="0" fontId="13" fillId="0" borderId="12" xfId="0" applyFont="1" applyBorder="1" applyAlignment="1">
      <alignment horizontal="left" vertical="top" wrapText="1"/>
    </xf>
    <xf numFmtId="0" fontId="62" fillId="0" borderId="27" xfId="0" applyFont="1" applyBorder="1" applyAlignment="1">
      <alignment vertical="top" wrapText="1"/>
    </xf>
    <xf numFmtId="49" fontId="27" fillId="13" borderId="19" xfId="0" applyNumberFormat="1" applyFont="1" applyFill="1" applyBorder="1" applyAlignment="1">
      <alignment vertical="top"/>
    </xf>
    <xf numFmtId="49" fontId="14" fillId="13" borderId="6" xfId="0" applyNumberFormat="1" applyFont="1" applyFill="1" applyBorder="1" applyAlignment="1">
      <alignment vertical="top"/>
    </xf>
    <xf numFmtId="49" fontId="14" fillId="13" borderId="280" xfId="0" applyNumberFormat="1" applyFont="1" applyFill="1" applyBorder="1" applyAlignment="1">
      <alignment vertical="top"/>
    </xf>
    <xf numFmtId="49" fontId="27" fillId="13" borderId="16" xfId="0" applyNumberFormat="1" applyFont="1" applyFill="1" applyBorder="1" applyAlignment="1">
      <alignment vertical="top"/>
    </xf>
    <xf numFmtId="49" fontId="27" fillId="13" borderId="3" xfId="0" applyNumberFormat="1" applyFont="1" applyFill="1" applyBorder="1" applyAlignment="1">
      <alignment vertical="top"/>
    </xf>
    <xf numFmtId="49" fontId="27" fillId="13" borderId="276" xfId="0" applyNumberFormat="1" applyFont="1" applyFill="1" applyBorder="1" applyAlignment="1">
      <alignment vertical="top"/>
    </xf>
    <xf numFmtId="49" fontId="27" fillId="13" borderId="247" xfId="0" applyNumberFormat="1" applyFont="1" applyFill="1" applyBorder="1" applyAlignment="1">
      <alignment vertical="top"/>
    </xf>
    <xf numFmtId="49" fontId="27" fillId="13" borderId="3" xfId="0" applyNumberFormat="1" applyFont="1" applyFill="1" applyBorder="1" applyAlignment="1">
      <alignment vertical="top" wrapText="1"/>
    </xf>
    <xf numFmtId="49" fontId="27" fillId="13" borderId="65" xfId="0" applyNumberFormat="1" applyFont="1" applyFill="1" applyBorder="1" applyAlignment="1">
      <alignment vertical="top" wrapText="1"/>
    </xf>
    <xf numFmtId="49" fontId="27" fillId="13" borderId="1" xfId="0" applyNumberFormat="1" applyFont="1" applyFill="1" applyBorder="1" applyAlignment="1">
      <alignment vertical="top"/>
    </xf>
    <xf numFmtId="49" fontId="27" fillId="13" borderId="0" xfId="0" applyNumberFormat="1" applyFont="1" applyFill="1" applyAlignment="1">
      <alignment vertical="top"/>
    </xf>
    <xf numFmtId="49" fontId="27" fillId="13" borderId="277" xfId="0" applyNumberFormat="1" applyFont="1" applyFill="1" applyBorder="1" applyAlignment="1">
      <alignment vertical="top"/>
    </xf>
    <xf numFmtId="49" fontId="27" fillId="13" borderId="275" xfId="0" applyNumberFormat="1" applyFont="1" applyFill="1" applyBorder="1" applyAlignment="1">
      <alignment vertical="top"/>
    </xf>
    <xf numFmtId="49" fontId="27" fillId="13" borderId="0" xfId="0" applyNumberFormat="1" applyFont="1" applyFill="1" applyAlignment="1">
      <alignment vertical="top" wrapText="1"/>
    </xf>
    <xf numFmtId="49" fontId="27" fillId="13" borderId="57" xfId="0" applyNumberFormat="1" applyFont="1" applyFill="1" applyBorder="1" applyAlignment="1">
      <alignment vertical="top" wrapText="1"/>
    </xf>
    <xf numFmtId="0" fontId="14" fillId="0" borderId="0" xfId="0" applyFont="1" applyAlignment="1">
      <alignment horizontal="center" vertical="center" wrapText="1" shrinkToFit="1"/>
    </xf>
    <xf numFmtId="0" fontId="14" fillId="0" borderId="23" xfId="0" applyFont="1" applyBorder="1" applyAlignment="1">
      <alignment vertical="center"/>
    </xf>
    <xf numFmtId="0" fontId="16" fillId="0" borderId="23" xfId="0" applyFont="1" applyBorder="1" applyAlignment="1">
      <alignment horizontal="left" vertical="center" shrinkToFit="1"/>
    </xf>
    <xf numFmtId="0" fontId="16" fillId="10" borderId="23" xfId="0" applyFont="1" applyFill="1" applyBorder="1" applyAlignment="1">
      <alignment horizontal="center" vertical="center" shrinkToFit="1"/>
    </xf>
    <xf numFmtId="0" fontId="16" fillId="10" borderId="23" xfId="0" applyFont="1" applyFill="1" applyBorder="1" applyAlignment="1">
      <alignment horizontal="center" vertical="center"/>
    </xf>
    <xf numFmtId="0" fontId="16" fillId="10" borderId="23" xfId="0" applyFont="1" applyFill="1" applyBorder="1" applyAlignment="1">
      <alignment horizontal="left" vertical="center" shrinkToFit="1"/>
    </xf>
    <xf numFmtId="0" fontId="16" fillId="10" borderId="78" xfId="0" applyFont="1" applyFill="1" applyBorder="1" applyAlignment="1">
      <alignment horizontal="left" vertical="center" shrinkToFit="1"/>
    </xf>
    <xf numFmtId="0" fontId="16" fillId="10" borderId="0" xfId="0" applyFont="1" applyFill="1" applyAlignment="1">
      <alignment horizontal="center" vertical="center" shrinkToFit="1"/>
    </xf>
    <xf numFmtId="0" fontId="16" fillId="10" borderId="5" xfId="0" applyFont="1" applyFill="1" applyBorder="1" applyAlignment="1">
      <alignment horizontal="center" vertical="center" shrinkToFit="1"/>
    </xf>
    <xf numFmtId="0" fontId="14" fillId="0" borderId="5" xfId="0" applyFont="1" applyBorder="1" applyAlignment="1">
      <alignment vertical="center"/>
    </xf>
    <xf numFmtId="0" fontId="16" fillId="10" borderId="5" xfId="0" applyFont="1" applyFill="1" applyBorder="1" applyAlignment="1">
      <alignment horizontal="left" vertical="center" shrinkToFit="1"/>
    </xf>
    <xf numFmtId="0" fontId="16" fillId="10" borderId="5" xfId="0" applyFont="1" applyFill="1" applyBorder="1" applyAlignment="1">
      <alignment horizontal="center" vertical="center"/>
    </xf>
    <xf numFmtId="0" fontId="16" fillId="13" borderId="66" xfId="0" applyFont="1" applyFill="1" applyBorder="1" applyAlignment="1">
      <alignment horizontal="left" vertical="center" shrinkToFit="1"/>
    </xf>
    <xf numFmtId="0" fontId="0" fillId="0" borderId="3" xfId="0" applyBorder="1"/>
    <xf numFmtId="0" fontId="0" fillId="0" borderId="36" xfId="0" applyBorder="1"/>
    <xf numFmtId="0" fontId="0" fillId="0" borderId="162" xfId="0" applyBorder="1"/>
    <xf numFmtId="49" fontId="16" fillId="0" borderId="32" xfId="0" applyNumberFormat="1" applyFont="1" applyBorder="1" applyAlignment="1">
      <alignment horizontal="center" vertical="center" shrinkToFit="1"/>
    </xf>
    <xf numFmtId="49" fontId="16" fillId="2" borderId="32" xfId="0" applyNumberFormat="1" applyFont="1" applyFill="1" applyBorder="1" applyAlignment="1">
      <alignment vertical="center" shrinkToFit="1"/>
    </xf>
    <xf numFmtId="49" fontId="16" fillId="2" borderId="32" xfId="0" applyNumberFormat="1" applyFont="1" applyFill="1" applyBorder="1" applyAlignment="1">
      <alignment horizontal="center" vertical="center" shrinkToFit="1"/>
    </xf>
    <xf numFmtId="49" fontId="16" fillId="2" borderId="79" xfId="0" applyNumberFormat="1" applyFont="1" applyFill="1" applyBorder="1" applyAlignment="1">
      <alignment horizontal="center" vertical="center" shrinkToFit="1"/>
    </xf>
    <xf numFmtId="0" fontId="16" fillId="0" borderId="32" xfId="0" applyFont="1" applyBorder="1" applyAlignment="1">
      <alignment vertical="center"/>
    </xf>
    <xf numFmtId="0" fontId="16" fillId="0" borderId="32" xfId="0" applyFont="1" applyBorder="1" applyAlignment="1">
      <alignment horizontal="left" vertical="center" shrinkToFit="1"/>
    </xf>
    <xf numFmtId="0" fontId="16" fillId="0" borderId="79" xfId="0" applyFont="1" applyBorder="1" applyAlignment="1">
      <alignment horizontal="left" vertical="center" shrinkToFit="1"/>
    </xf>
    <xf numFmtId="0" fontId="16" fillId="0" borderId="5" xfId="0" applyFont="1" applyBorder="1" applyAlignment="1">
      <alignment vertical="center"/>
    </xf>
    <xf numFmtId="0" fontId="16" fillId="0" borderId="5" xfId="0" applyFont="1" applyBorder="1" applyAlignment="1">
      <alignment horizontal="left" vertical="center" shrinkToFit="1"/>
    </xf>
    <xf numFmtId="0" fontId="16" fillId="0" borderId="66" xfId="0" applyFont="1" applyBorder="1" applyAlignment="1">
      <alignment horizontal="left" vertical="center" shrinkToFit="1"/>
    </xf>
    <xf numFmtId="0" fontId="0" fillId="0" borderId="32" xfId="0" applyBorder="1" applyAlignment="1">
      <alignment horizontal="center"/>
    </xf>
    <xf numFmtId="0" fontId="0" fillId="0" borderId="32" xfId="0" applyBorder="1"/>
    <xf numFmtId="0" fontId="0" fillId="0" borderId="79" xfId="0" applyBorder="1"/>
    <xf numFmtId="0" fontId="0" fillId="0" borderId="89" xfId="0" applyBorder="1"/>
    <xf numFmtId="0" fontId="0" fillId="0" borderId="167" xfId="0" applyBorder="1"/>
    <xf numFmtId="0" fontId="0" fillId="0" borderId="165" xfId="0" applyBorder="1"/>
    <xf numFmtId="0" fontId="0" fillId="0" borderId="166" xfId="0" applyBorder="1"/>
    <xf numFmtId="0" fontId="0" fillId="0" borderId="66" xfId="0" applyBorder="1" applyAlignment="1">
      <alignment vertical="center"/>
    </xf>
    <xf numFmtId="38" fontId="16" fillId="13" borderId="197" xfId="2" applyFont="1" applyFill="1" applyBorder="1" applyAlignment="1" applyProtection="1">
      <alignment vertical="center" shrinkToFit="1"/>
      <protection locked="0"/>
    </xf>
    <xf numFmtId="38" fontId="16" fillId="13" borderId="84" xfId="2" applyFont="1" applyFill="1" applyBorder="1" applyAlignment="1" applyProtection="1">
      <alignment vertical="center" shrinkToFit="1"/>
      <protection locked="0"/>
    </xf>
    <xf numFmtId="38" fontId="16" fillId="13" borderId="132" xfId="2" applyFont="1" applyFill="1" applyBorder="1" applyAlignment="1" applyProtection="1">
      <alignment vertical="center" shrinkToFit="1"/>
      <protection locked="0"/>
    </xf>
    <xf numFmtId="0" fontId="24" fillId="0" borderId="0" xfId="0" applyFont="1" applyAlignment="1">
      <alignment horizontal="left" vertical="center"/>
    </xf>
    <xf numFmtId="38" fontId="16" fillId="13" borderId="126" xfId="2" applyFont="1" applyFill="1" applyBorder="1" applyAlignment="1" applyProtection="1">
      <alignment vertical="center" shrinkToFit="1"/>
      <protection locked="0"/>
    </xf>
    <xf numFmtId="38" fontId="16" fillId="13" borderId="176" xfId="2" applyFont="1" applyFill="1" applyBorder="1" applyAlignment="1" applyProtection="1">
      <alignment vertical="center" shrinkToFit="1"/>
      <protection locked="0"/>
    </xf>
    <xf numFmtId="38" fontId="13" fillId="12" borderId="176" xfId="2" applyFont="1" applyFill="1" applyBorder="1" applyAlignment="1" applyProtection="1">
      <alignment vertical="center" shrinkToFit="1"/>
    </xf>
    <xf numFmtId="38" fontId="16" fillId="13" borderId="1" xfId="2" applyFont="1" applyFill="1" applyBorder="1" applyAlignment="1" applyProtection="1">
      <alignment vertical="center" shrinkToFit="1"/>
      <protection locked="0"/>
    </xf>
    <xf numFmtId="0" fontId="22" fillId="4" borderId="177" xfId="0" applyFont="1" applyFill="1" applyBorder="1" applyAlignment="1">
      <alignment horizontal="center" vertical="center" shrinkToFit="1"/>
    </xf>
    <xf numFmtId="38" fontId="16" fillId="13" borderId="175" xfId="2" applyFont="1" applyFill="1" applyBorder="1" applyAlignment="1" applyProtection="1">
      <alignment vertical="center" shrinkToFit="1"/>
      <protection locked="0"/>
    </xf>
    <xf numFmtId="38" fontId="13" fillId="12" borderId="175" xfId="2" applyFont="1" applyFill="1" applyBorder="1" applyAlignment="1" applyProtection="1">
      <alignment vertical="center" shrinkToFit="1"/>
    </xf>
    <xf numFmtId="38" fontId="13" fillId="12" borderId="7" xfId="2" applyFont="1" applyFill="1" applyBorder="1" applyAlignment="1" applyProtection="1">
      <alignment vertical="center" shrinkToFit="1"/>
    </xf>
    <xf numFmtId="38" fontId="13" fillId="12" borderId="208" xfId="2" applyFont="1" applyFill="1" applyBorder="1" applyAlignment="1" applyProtection="1">
      <alignment vertical="center" shrinkToFit="1"/>
    </xf>
    <xf numFmtId="38" fontId="13" fillId="12" borderId="10" xfId="2" applyFont="1" applyFill="1" applyBorder="1" applyAlignment="1" applyProtection="1">
      <alignment vertical="center" shrinkToFit="1"/>
    </xf>
    <xf numFmtId="38" fontId="16" fillId="13" borderId="184" xfId="2" applyFont="1" applyFill="1" applyBorder="1" applyAlignment="1" applyProtection="1">
      <alignment vertical="center" shrinkToFit="1"/>
      <protection locked="0"/>
    </xf>
    <xf numFmtId="38" fontId="13" fillId="12" borderId="184" xfId="2" applyFont="1" applyFill="1" applyBorder="1" applyAlignment="1" applyProtection="1">
      <alignment vertical="center" shrinkToFit="1"/>
    </xf>
    <xf numFmtId="38" fontId="13" fillId="12" borderId="7" xfId="2" applyFont="1" applyFill="1" applyBorder="1" applyAlignment="1">
      <alignment vertical="center" shrinkToFit="1"/>
    </xf>
    <xf numFmtId="38" fontId="13" fillId="13" borderId="7" xfId="2" applyFont="1" applyFill="1" applyBorder="1" applyAlignment="1" applyProtection="1">
      <alignment vertical="center" shrinkToFit="1"/>
      <protection locked="0"/>
    </xf>
    <xf numFmtId="38" fontId="13" fillId="12" borderId="240" xfId="2" applyFont="1" applyFill="1" applyBorder="1" applyAlignment="1">
      <alignment vertical="center" shrinkToFit="1"/>
    </xf>
    <xf numFmtId="0" fontId="0" fillId="0" borderId="14" xfId="0" applyBorder="1"/>
    <xf numFmtId="0" fontId="16" fillId="2" borderId="32" xfId="0" applyFont="1" applyFill="1" applyBorder="1" applyAlignment="1">
      <alignment vertical="center" shrinkToFit="1"/>
    </xf>
    <xf numFmtId="0" fontId="16" fillId="0" borderId="32" xfId="0" applyFont="1" applyBorder="1" applyAlignment="1">
      <alignment horizontal="center" vertical="center"/>
    </xf>
    <xf numFmtId="0" fontId="16" fillId="2" borderId="5" xfId="0" applyFont="1" applyFill="1" applyBorder="1" applyAlignment="1">
      <alignment vertical="center" shrinkToFit="1"/>
    </xf>
    <xf numFmtId="0" fontId="16" fillId="0" borderId="3" xfId="0" applyFont="1" applyBorder="1" applyAlignment="1">
      <alignment horizontal="center" vertical="center"/>
    </xf>
    <xf numFmtId="0" fontId="16" fillId="2" borderId="14" xfId="0" applyFont="1" applyFill="1" applyBorder="1" applyAlignment="1">
      <alignment vertical="center" shrinkToFit="1"/>
    </xf>
    <xf numFmtId="0" fontId="0" fillId="0" borderId="82" xfId="0" applyBorder="1" applyAlignment="1">
      <alignment vertical="center"/>
    </xf>
    <xf numFmtId="0" fontId="11" fillId="0" borderId="0" xfId="0" applyFont="1"/>
    <xf numFmtId="0" fontId="0" fillId="0" borderId="86" xfId="0" applyBorder="1"/>
    <xf numFmtId="0" fontId="0" fillId="0" borderId="93" xfId="0" applyBorder="1"/>
    <xf numFmtId="0" fontId="16" fillId="2" borderId="32" xfId="0" applyFont="1" applyFill="1" applyBorder="1" applyAlignment="1">
      <alignment horizontal="left" vertical="center" shrinkToFit="1"/>
    </xf>
    <xf numFmtId="0" fontId="13" fillId="2" borderId="0" xfId="0" applyFont="1" applyFill="1" applyAlignment="1">
      <alignment horizontal="center" vertical="center" shrinkToFit="1"/>
    </xf>
    <xf numFmtId="0" fontId="13" fillId="2" borderId="5" xfId="0" applyFont="1" applyFill="1" applyBorder="1" applyAlignment="1">
      <alignment horizontal="center" vertical="center" shrinkToFit="1"/>
    </xf>
    <xf numFmtId="0" fontId="40" fillId="0" borderId="0" xfId="0" applyFont="1" applyAlignment="1">
      <alignment horizontal="right"/>
    </xf>
    <xf numFmtId="0" fontId="13" fillId="2" borderId="14" xfId="0" applyFont="1" applyFill="1" applyBorder="1" applyAlignment="1">
      <alignment horizontal="center" vertical="center" shrinkToFit="1"/>
    </xf>
    <xf numFmtId="38" fontId="0" fillId="0" borderId="0" xfId="0" applyNumberFormat="1"/>
    <xf numFmtId="0" fontId="0" fillId="0" borderId="87" xfId="0" applyBorder="1" applyAlignment="1">
      <alignment horizontal="center"/>
    </xf>
    <xf numFmtId="0" fontId="0" fillId="0" borderId="87" xfId="0" applyBorder="1"/>
    <xf numFmtId="0" fontId="0" fillId="0" borderId="103" xfId="0" applyBorder="1"/>
    <xf numFmtId="0" fontId="0" fillId="0" borderId="88" xfId="0" applyBorder="1" applyAlignment="1">
      <alignment horizontal="center"/>
    </xf>
    <xf numFmtId="0" fontId="0" fillId="0" borderId="88" xfId="0" applyBorder="1"/>
    <xf numFmtId="0" fontId="0" fillId="0" borderId="118" xfId="0" applyBorder="1"/>
    <xf numFmtId="0" fontId="25" fillId="0" borderId="0" xfId="0" applyFont="1" applyAlignment="1">
      <alignment vertical="center"/>
    </xf>
    <xf numFmtId="0" fontId="0" fillId="0" borderId="14" xfId="0" applyBorder="1" applyAlignment="1">
      <alignment horizontal="center"/>
    </xf>
    <xf numFmtId="0" fontId="0" fillId="0" borderId="82" xfId="0" applyBorder="1"/>
    <xf numFmtId="0" fontId="16" fillId="0" borderId="15" xfId="0" applyFont="1" applyBorder="1" applyAlignment="1">
      <alignment vertical="center"/>
    </xf>
    <xf numFmtId="0" fontId="16" fillId="0" borderId="0" xfId="0" applyFont="1" applyAlignment="1">
      <alignment vertical="center" shrinkToFit="1"/>
    </xf>
    <xf numFmtId="176" fontId="16" fillId="0" borderId="0" xfId="0" applyNumberFormat="1" applyFont="1" applyAlignment="1">
      <alignment vertical="center"/>
    </xf>
    <xf numFmtId="0" fontId="0" fillId="0" borderId="0" xfId="0" applyAlignment="1">
      <alignment horizontal="center"/>
    </xf>
    <xf numFmtId="0" fontId="16" fillId="0" borderId="0" xfId="0" applyFont="1" applyAlignment="1">
      <alignment vertical="center" wrapText="1" shrinkToFit="1"/>
    </xf>
    <xf numFmtId="0" fontId="16" fillId="0" borderId="0" xfId="0" applyFont="1" applyAlignment="1">
      <alignment horizontal="left" vertical="top" wrapText="1"/>
    </xf>
    <xf numFmtId="0" fontId="16" fillId="0" borderId="0" xfId="0" applyFont="1" applyAlignment="1">
      <alignment horizontal="center" vertical="top" wrapText="1"/>
    </xf>
    <xf numFmtId="0" fontId="28" fillId="0" borderId="0" xfId="0" applyFont="1" applyAlignment="1">
      <alignment horizontal="center"/>
    </xf>
    <xf numFmtId="0" fontId="86" fillId="6" borderId="104" xfId="0" applyFont="1" applyFill="1" applyBorder="1" applyAlignment="1">
      <alignment vertical="center"/>
    </xf>
    <xf numFmtId="0" fontId="86" fillId="6" borderId="36" xfId="0" applyFont="1" applyFill="1" applyBorder="1" applyAlignment="1">
      <alignment vertical="center"/>
    </xf>
    <xf numFmtId="0" fontId="86" fillId="6" borderId="57" xfId="0" applyFont="1" applyFill="1" applyBorder="1" applyAlignment="1">
      <alignment vertical="center"/>
    </xf>
    <xf numFmtId="0" fontId="86" fillId="6" borderId="34" xfId="0" applyFont="1" applyFill="1" applyBorder="1" applyAlignment="1">
      <alignment vertical="center"/>
    </xf>
    <xf numFmtId="0" fontId="86" fillId="6" borderId="5" xfId="0" applyFont="1" applyFill="1" applyBorder="1" applyAlignment="1">
      <alignment vertical="center"/>
    </xf>
    <xf numFmtId="0" fontId="88" fillId="6" borderId="5" xfId="0" applyFont="1" applyFill="1" applyBorder="1" applyAlignment="1">
      <alignment vertical="center"/>
    </xf>
    <xf numFmtId="0" fontId="88" fillId="6" borderId="5" xfId="0" applyFont="1" applyFill="1" applyBorder="1" applyAlignment="1">
      <alignment horizontal="center" vertical="center" shrinkToFit="1"/>
    </xf>
    <xf numFmtId="0" fontId="88" fillId="6" borderId="5" xfId="0" applyFont="1" applyFill="1" applyBorder="1" applyAlignment="1">
      <alignment horizontal="left" vertical="center"/>
    </xf>
    <xf numFmtId="0" fontId="88" fillId="0" borderId="66" xfId="0" applyFont="1" applyBorder="1" applyAlignment="1">
      <alignment horizontal="center" vertical="center" shrinkToFit="1"/>
    </xf>
    <xf numFmtId="0" fontId="86" fillId="10" borderId="0" xfId="0" applyFont="1" applyFill="1" applyAlignment="1">
      <alignment horizontal="center" vertical="center"/>
    </xf>
    <xf numFmtId="0" fontId="86" fillId="10" borderId="168" xfId="0" applyFont="1" applyFill="1" applyBorder="1" applyAlignment="1">
      <alignment horizontal="center" vertical="center"/>
    </xf>
    <xf numFmtId="0" fontId="86" fillId="10" borderId="14" xfId="0" applyFont="1" applyFill="1" applyBorder="1" applyAlignment="1">
      <alignment horizontal="center" vertical="center"/>
    </xf>
    <xf numFmtId="0" fontId="88" fillId="0" borderId="0" xfId="0" applyFont="1" applyAlignment="1">
      <alignment horizontal="center" vertical="top"/>
    </xf>
    <xf numFmtId="0" fontId="86" fillId="0" borderId="0" xfId="0" applyFont="1"/>
    <xf numFmtId="0" fontId="88" fillId="0" borderId="0" xfId="0" applyFont="1" applyAlignment="1">
      <alignment vertical="center"/>
    </xf>
    <xf numFmtId="0" fontId="34" fillId="0" borderId="0" xfId="0" applyFont="1" applyAlignment="1">
      <alignment vertical="center"/>
    </xf>
    <xf numFmtId="0" fontId="28" fillId="0" borderId="0" xfId="0" applyFont="1" applyAlignment="1">
      <alignment vertical="center"/>
    </xf>
    <xf numFmtId="0" fontId="35" fillId="0" borderId="0" xfId="0" applyFont="1" applyAlignment="1">
      <alignment vertical="center"/>
    </xf>
    <xf numFmtId="0" fontId="28" fillId="5" borderId="121" xfId="0" applyFont="1" applyFill="1" applyBorder="1" applyAlignment="1">
      <alignment vertical="center"/>
    </xf>
    <xf numFmtId="0" fontId="36" fillId="5" borderId="124" xfId="0" applyFont="1" applyFill="1" applyBorder="1" applyAlignment="1">
      <alignment horizontal="center" vertical="center"/>
    </xf>
    <xf numFmtId="0" fontId="14" fillId="10" borderId="86" xfId="0" applyFont="1" applyFill="1" applyBorder="1" applyAlignment="1">
      <alignment vertical="center"/>
    </xf>
    <xf numFmtId="0" fontId="36" fillId="10" borderId="86" xfId="0" applyFont="1" applyFill="1" applyBorder="1" applyAlignment="1">
      <alignment vertical="center"/>
    </xf>
    <xf numFmtId="0" fontId="36" fillId="10" borderId="86" xfId="0" applyFont="1" applyFill="1" applyBorder="1" applyAlignment="1">
      <alignment horizontal="center" vertical="center"/>
    </xf>
    <xf numFmtId="0" fontId="14" fillId="10" borderId="86" xfId="0" applyFont="1" applyFill="1" applyBorder="1" applyAlignment="1">
      <alignment horizontal="center" vertical="center"/>
    </xf>
    <xf numFmtId="0" fontId="28" fillId="10" borderId="93" xfId="0" applyFont="1" applyFill="1" applyBorder="1" applyAlignment="1">
      <alignment vertical="center"/>
    </xf>
    <xf numFmtId="0" fontId="14" fillId="10" borderId="36" xfId="0" applyFont="1" applyFill="1" applyBorder="1" applyAlignment="1">
      <alignment vertical="center"/>
    </xf>
    <xf numFmtId="0" fontId="36" fillId="10" borderId="36" xfId="0" applyFont="1" applyFill="1" applyBorder="1" applyAlignment="1">
      <alignment vertical="center"/>
    </xf>
    <xf numFmtId="0" fontId="36" fillId="10" borderId="36" xfId="0" applyFont="1" applyFill="1" applyBorder="1" applyAlignment="1">
      <alignment horizontal="center" vertical="center"/>
    </xf>
    <xf numFmtId="0" fontId="14" fillId="10" borderId="36" xfId="0" applyFont="1" applyFill="1" applyBorder="1" applyAlignment="1">
      <alignment horizontal="center" vertical="center"/>
    </xf>
    <xf numFmtId="0" fontId="28" fillId="10" borderId="162" xfId="0" applyFont="1" applyFill="1" applyBorder="1" applyAlignment="1">
      <alignment vertical="center"/>
    </xf>
    <xf numFmtId="0" fontId="14" fillId="10" borderId="32" xfId="0" applyFont="1" applyFill="1" applyBorder="1" applyAlignment="1">
      <alignment vertical="center"/>
    </xf>
    <xf numFmtId="0" fontId="36" fillId="10" borderId="32" xfId="0" applyFont="1" applyFill="1" applyBorder="1" applyAlignment="1">
      <alignment vertical="center"/>
    </xf>
    <xf numFmtId="0" fontId="36" fillId="10" borderId="32" xfId="0" applyFont="1" applyFill="1" applyBorder="1" applyAlignment="1">
      <alignment horizontal="center" vertical="center"/>
    </xf>
    <xf numFmtId="0" fontId="14" fillId="10" borderId="32" xfId="0" applyFont="1" applyFill="1" applyBorder="1" applyAlignment="1">
      <alignment horizontal="center" vertical="center"/>
    </xf>
    <xf numFmtId="0" fontId="28" fillId="10" borderId="79" xfId="0" applyFont="1" applyFill="1" applyBorder="1" applyAlignment="1">
      <alignment vertical="center"/>
    </xf>
    <xf numFmtId="0" fontId="14" fillId="10" borderId="14" xfId="0" applyFont="1" applyFill="1" applyBorder="1" applyAlignment="1">
      <alignment vertical="center"/>
    </xf>
    <xf numFmtId="0" fontId="36" fillId="10" borderId="14" xfId="0" applyFont="1" applyFill="1" applyBorder="1" applyAlignment="1">
      <alignment vertical="center"/>
    </xf>
    <xf numFmtId="0" fontId="36" fillId="10" borderId="14" xfId="0" applyFont="1" applyFill="1" applyBorder="1" applyAlignment="1">
      <alignment horizontal="center" vertical="center"/>
    </xf>
    <xf numFmtId="0" fontId="14" fillId="10" borderId="14" xfId="0" applyFont="1" applyFill="1" applyBorder="1" applyAlignment="1">
      <alignment horizontal="center" vertical="center"/>
    </xf>
    <xf numFmtId="0" fontId="28" fillId="10" borderId="82" xfId="0" applyFont="1" applyFill="1" applyBorder="1" applyAlignment="1">
      <alignment vertical="center"/>
    </xf>
    <xf numFmtId="0" fontId="36" fillId="5" borderId="123" xfId="0" applyFont="1" applyFill="1" applyBorder="1" applyAlignment="1">
      <alignment horizontal="center" vertical="center"/>
    </xf>
    <xf numFmtId="0" fontId="36" fillId="5" borderId="123" xfId="0" applyFont="1" applyFill="1" applyBorder="1" applyAlignment="1">
      <alignment horizontal="center" vertical="center" textRotation="255"/>
    </xf>
    <xf numFmtId="0" fontId="14" fillId="10" borderId="32" xfId="0" applyFont="1" applyFill="1" applyBorder="1" applyAlignment="1">
      <alignment vertical="center" wrapText="1"/>
    </xf>
    <xf numFmtId="0" fontId="36" fillId="5" borderId="55" xfId="0" applyFont="1" applyFill="1" applyBorder="1" applyAlignment="1">
      <alignment horizontal="center" vertical="center"/>
    </xf>
    <xf numFmtId="0" fontId="14" fillId="10" borderId="88" xfId="0" applyFont="1" applyFill="1" applyBorder="1" applyAlignment="1">
      <alignment vertical="center"/>
    </xf>
    <xf numFmtId="0" fontId="14" fillId="10" borderId="88" xfId="0" applyFont="1" applyFill="1" applyBorder="1" applyAlignment="1">
      <alignment horizontal="center" vertical="center"/>
    </xf>
    <xf numFmtId="0" fontId="36" fillId="10" borderId="88" xfId="0" applyFont="1" applyFill="1" applyBorder="1" applyAlignment="1">
      <alignment vertical="center"/>
    </xf>
    <xf numFmtId="0" fontId="36" fillId="10" borderId="88" xfId="0" applyFont="1" applyFill="1" applyBorder="1" applyAlignment="1">
      <alignment horizontal="center" vertical="center"/>
    </xf>
    <xf numFmtId="0" fontId="28" fillId="10" borderId="118" xfId="0" applyFont="1" applyFill="1" applyBorder="1" applyAlignment="1">
      <alignment vertical="center"/>
    </xf>
    <xf numFmtId="0" fontId="20" fillId="6" borderId="84" xfId="0" applyFont="1" applyFill="1" applyBorder="1" applyAlignment="1">
      <alignment horizontal="center" vertical="center" wrapText="1"/>
    </xf>
    <xf numFmtId="0" fontId="18" fillId="10" borderId="0" xfId="0" applyFont="1" applyFill="1" applyAlignment="1">
      <alignment vertical="center" wrapText="1"/>
    </xf>
    <xf numFmtId="0" fontId="36" fillId="10" borderId="0" xfId="0" applyFont="1" applyFill="1" applyAlignment="1">
      <alignment horizontal="center" vertical="center"/>
    </xf>
    <xf numFmtId="0" fontId="20" fillId="6" borderId="32" xfId="0" applyFont="1" applyFill="1" applyBorder="1" applyAlignment="1">
      <alignment horizontal="center" vertical="center" wrapText="1"/>
    </xf>
    <xf numFmtId="0" fontId="18" fillId="10" borderId="32" xfId="0" applyFont="1" applyFill="1" applyBorder="1" applyAlignment="1">
      <alignment vertical="center" wrapText="1"/>
    </xf>
    <xf numFmtId="0" fontId="36" fillId="5" borderId="125" xfId="0" applyFont="1" applyFill="1" applyBorder="1" applyAlignment="1">
      <alignment horizontal="center" vertical="center" textRotation="255"/>
    </xf>
    <xf numFmtId="0" fontId="19" fillId="0" borderId="0" xfId="0" applyFont="1" applyAlignment="1">
      <alignment vertical="center" shrinkToFit="1"/>
    </xf>
    <xf numFmtId="0" fontId="19" fillId="0" borderId="0" xfId="0" applyFont="1" applyAlignment="1">
      <alignment vertical="center"/>
    </xf>
    <xf numFmtId="0" fontId="35" fillId="0" borderId="0" xfId="0" applyFont="1"/>
    <xf numFmtId="0" fontId="19" fillId="10" borderId="0" xfId="0" applyFont="1" applyFill="1" applyAlignment="1">
      <alignment vertical="center" shrinkToFit="1"/>
    </xf>
    <xf numFmtId="0" fontId="16" fillId="0" borderId="14" xfId="0" applyFont="1" applyBorder="1" applyAlignment="1">
      <alignment horizontal="center" vertical="center"/>
    </xf>
    <xf numFmtId="0" fontId="16" fillId="0" borderId="0" xfId="0" applyFont="1" applyAlignment="1">
      <alignment horizontal="left" vertical="center"/>
    </xf>
    <xf numFmtId="0" fontId="13" fillId="5" borderId="73" xfId="0" applyFont="1" applyFill="1" applyBorder="1" applyAlignment="1">
      <alignment horizontal="center" vertical="center"/>
    </xf>
    <xf numFmtId="0" fontId="13" fillId="5" borderId="122" xfId="0" applyFont="1" applyFill="1" applyBorder="1" applyAlignment="1">
      <alignment horizontal="center" vertical="center"/>
    </xf>
    <xf numFmtId="0" fontId="16" fillId="0" borderId="88" xfId="0" applyFont="1" applyBorder="1" applyAlignment="1">
      <alignment vertical="center"/>
    </xf>
    <xf numFmtId="0" fontId="16" fillId="6" borderId="32" xfId="0" applyFont="1" applyFill="1" applyBorder="1" applyAlignment="1">
      <alignment horizontal="center" vertical="center" shrinkToFit="1"/>
    </xf>
    <xf numFmtId="0" fontId="13" fillId="0" borderId="0" xfId="0" applyFont="1" applyAlignment="1">
      <alignment vertical="center" shrinkToFit="1"/>
    </xf>
    <xf numFmtId="0" fontId="13" fillId="0" borderId="14" xfId="0" applyFont="1" applyBorder="1" applyAlignment="1">
      <alignment vertical="center" shrinkToFit="1"/>
    </xf>
    <xf numFmtId="0" fontId="16" fillId="5" borderId="127" xfId="0" applyFont="1" applyFill="1" applyBorder="1" applyAlignment="1">
      <alignment horizontal="center" vertical="center"/>
    </xf>
    <xf numFmtId="49" fontId="16" fillId="0" borderId="3" xfId="0" applyNumberFormat="1" applyFont="1" applyBorder="1" applyAlignment="1">
      <alignment vertical="center"/>
    </xf>
    <xf numFmtId="49" fontId="16" fillId="0" borderId="18" xfId="0" applyNumberFormat="1" applyFont="1" applyBorder="1" applyAlignment="1">
      <alignment vertical="center"/>
    </xf>
    <xf numFmtId="0" fontId="69" fillId="0" borderId="0" xfId="0" applyFont="1" applyAlignment="1">
      <alignment horizontal="right" vertical="center" wrapText="1"/>
    </xf>
    <xf numFmtId="0" fontId="16" fillId="5" borderId="121" xfId="0" applyFont="1" applyFill="1" applyBorder="1" applyAlignment="1">
      <alignment vertical="center"/>
    </xf>
    <xf numFmtId="0" fontId="16" fillId="0" borderId="71" xfId="0" applyFont="1" applyBorder="1" applyAlignment="1">
      <alignment vertical="center" textRotation="255"/>
    </xf>
    <xf numFmtId="0" fontId="20" fillId="6" borderId="203" xfId="0" applyFont="1" applyFill="1" applyBorder="1" applyAlignment="1">
      <alignment horizontal="center" vertical="center"/>
    </xf>
    <xf numFmtId="0" fontId="20" fillId="6" borderId="203" xfId="0" applyFont="1" applyFill="1" applyBorder="1" applyAlignment="1">
      <alignment vertical="center"/>
    </xf>
    <xf numFmtId="0" fontId="16" fillId="6" borderId="203" xfId="0" applyFont="1" applyFill="1" applyBorder="1" applyAlignment="1">
      <alignment horizontal="center" vertical="center"/>
    </xf>
    <xf numFmtId="0" fontId="16" fillId="6" borderId="204" xfId="0" applyFont="1" applyFill="1" applyBorder="1" applyAlignment="1">
      <alignment vertical="center"/>
    </xf>
    <xf numFmtId="0" fontId="16" fillId="0" borderId="51" xfId="0" applyFont="1" applyBorder="1" applyAlignment="1">
      <alignment vertical="center"/>
    </xf>
    <xf numFmtId="49" fontId="16" fillId="12" borderId="135" xfId="0" applyNumberFormat="1" applyFont="1" applyFill="1" applyBorder="1" applyAlignment="1">
      <alignment vertical="center"/>
    </xf>
    <xf numFmtId="49" fontId="16" fillId="12" borderId="32" xfId="0" applyNumberFormat="1" applyFont="1" applyFill="1" applyBorder="1" applyAlignment="1">
      <alignment vertical="center"/>
    </xf>
    <xf numFmtId="0" fontId="16" fillId="12" borderId="32" xfId="0" applyFont="1" applyFill="1" applyBorder="1" applyAlignment="1">
      <alignment vertical="center" shrinkToFit="1"/>
    </xf>
    <xf numFmtId="0" fontId="16" fillId="6" borderId="32" xfId="0" applyFont="1" applyFill="1" applyBorder="1" applyAlignment="1">
      <alignment vertical="center" shrinkToFit="1"/>
    </xf>
    <xf numFmtId="0" fontId="16" fillId="6" borderId="107" xfId="0" applyFont="1" applyFill="1" applyBorder="1" applyAlignment="1">
      <alignment vertical="center" shrinkToFit="1"/>
    </xf>
    <xf numFmtId="176" fontId="13" fillId="0" borderId="0" xfId="0" applyNumberFormat="1" applyFont="1" applyAlignment="1">
      <alignment vertical="center"/>
    </xf>
    <xf numFmtId="176" fontId="13" fillId="0" borderId="0" xfId="0" applyNumberFormat="1" applyFont="1" applyAlignment="1">
      <alignment vertical="center" textRotation="255"/>
    </xf>
    <xf numFmtId="0" fontId="16" fillId="0" borderId="57" xfId="0" applyFont="1" applyBorder="1" applyAlignment="1">
      <alignment vertical="center" textRotation="255"/>
    </xf>
    <xf numFmtId="0" fontId="20" fillId="6" borderId="51" xfId="0" applyFont="1" applyFill="1" applyBorder="1" applyAlignment="1">
      <alignment horizontal="center" vertical="center"/>
    </xf>
    <xf numFmtId="0" fontId="20" fillId="6" borderId="51" xfId="0" applyFont="1" applyFill="1" applyBorder="1" applyAlignment="1">
      <alignment vertical="center"/>
    </xf>
    <xf numFmtId="0" fontId="16" fillId="6" borderId="51" xfId="0" applyFont="1" applyFill="1" applyBorder="1" applyAlignment="1">
      <alignment horizontal="center" vertical="center"/>
    </xf>
    <xf numFmtId="0" fontId="16" fillId="6" borderId="59" xfId="0" applyFont="1" applyFill="1" applyBorder="1" applyAlignment="1">
      <alignment vertical="center"/>
    </xf>
    <xf numFmtId="0" fontId="16" fillId="12" borderId="135" xfId="0" applyFont="1" applyFill="1" applyBorder="1" applyAlignment="1">
      <alignment vertical="center"/>
    </xf>
    <xf numFmtId="0" fontId="16" fillId="12" borderId="32" xfId="0" applyFont="1" applyFill="1" applyBorder="1" applyAlignment="1">
      <alignment vertical="center"/>
    </xf>
    <xf numFmtId="0" fontId="16" fillId="6" borderId="32" xfId="0" applyFont="1" applyFill="1" applyBorder="1" applyAlignment="1">
      <alignment vertical="center"/>
    </xf>
    <xf numFmtId="49" fontId="16" fillId="0" borderId="0" xfId="0" applyNumberFormat="1" applyFont="1" applyAlignment="1">
      <alignment vertical="center"/>
    </xf>
    <xf numFmtId="49" fontId="13" fillId="0" borderId="0" xfId="0" applyNumberFormat="1" applyFont="1" applyAlignment="1">
      <alignment vertical="center"/>
    </xf>
    <xf numFmtId="49" fontId="13" fillId="0" borderId="0" xfId="0" applyNumberFormat="1" applyFont="1" applyAlignment="1">
      <alignment vertical="center" textRotation="255"/>
    </xf>
    <xf numFmtId="49" fontId="16" fillId="0" borderId="57" xfId="0" applyNumberFormat="1" applyFont="1" applyBorder="1" applyAlignment="1">
      <alignment vertical="center" textRotation="255"/>
    </xf>
    <xf numFmtId="49" fontId="78" fillId="6" borderId="51" xfId="0" applyNumberFormat="1" applyFont="1" applyFill="1" applyBorder="1" applyAlignment="1">
      <alignment vertical="center"/>
    </xf>
    <xf numFmtId="49" fontId="20" fillId="6" borderId="51" xfId="0" applyNumberFormat="1" applyFont="1" applyFill="1" applyBorder="1" applyAlignment="1">
      <alignment vertical="center"/>
    </xf>
    <xf numFmtId="49" fontId="16" fillId="6" borderId="51" xfId="0" applyNumberFormat="1" applyFont="1" applyFill="1" applyBorder="1" applyAlignment="1">
      <alignment horizontal="center" vertical="center"/>
    </xf>
    <xf numFmtId="49" fontId="16" fillId="6" borderId="51" xfId="0" applyNumberFormat="1" applyFont="1" applyFill="1" applyBorder="1" applyAlignment="1">
      <alignment vertical="center"/>
    </xf>
    <xf numFmtId="49" fontId="16" fillId="6" borderId="59" xfId="0" applyNumberFormat="1" applyFont="1" applyFill="1" applyBorder="1" applyAlignment="1">
      <alignment vertical="center"/>
    </xf>
    <xf numFmtId="49" fontId="16" fillId="0" borderId="51" xfId="0" applyNumberFormat="1" applyFont="1" applyBorder="1" applyAlignment="1">
      <alignment vertical="center"/>
    </xf>
    <xf numFmtId="49" fontId="81" fillId="12" borderId="135" xfId="0" applyNumberFormat="1" applyFont="1" applyFill="1" applyBorder="1" applyAlignment="1">
      <alignment vertical="center"/>
    </xf>
    <xf numFmtId="49" fontId="81" fillId="12" borderId="32" xfId="0" applyNumberFormat="1" applyFont="1" applyFill="1" applyBorder="1" applyAlignment="1">
      <alignment vertical="center"/>
    </xf>
    <xf numFmtId="49" fontId="78" fillId="6" borderId="0" xfId="0" applyNumberFormat="1" applyFont="1" applyFill="1" applyAlignment="1">
      <alignment vertical="center"/>
    </xf>
    <xf numFmtId="49" fontId="16" fillId="6" borderId="32" xfId="0" applyNumberFormat="1" applyFont="1" applyFill="1" applyBorder="1" applyAlignment="1">
      <alignment vertical="center"/>
    </xf>
    <xf numFmtId="49" fontId="16" fillId="0" borderId="32" xfId="0" applyNumberFormat="1" applyFont="1" applyBorder="1" applyAlignment="1">
      <alignment vertical="center"/>
    </xf>
    <xf numFmtId="49" fontId="16" fillId="0" borderId="79" xfId="0" applyNumberFormat="1" applyFont="1" applyBorder="1" applyAlignment="1">
      <alignment vertical="center" textRotation="255"/>
    </xf>
    <xf numFmtId="49" fontId="16" fillId="0" borderId="135" xfId="0" applyNumberFormat="1" applyFont="1" applyBorder="1" applyAlignment="1">
      <alignment vertical="center"/>
    </xf>
    <xf numFmtId="49" fontId="16" fillId="0" borderId="1" xfId="0" applyNumberFormat="1" applyFont="1" applyBorder="1" applyAlignment="1">
      <alignment vertical="center"/>
    </xf>
    <xf numFmtId="0" fontId="16" fillId="0" borderId="137" xfId="0" applyFont="1" applyBorder="1" applyAlignment="1">
      <alignment vertical="center" textRotation="255" shrinkToFit="1"/>
    </xf>
    <xf numFmtId="49" fontId="16" fillId="0" borderId="25" xfId="0" applyNumberFormat="1" applyFont="1" applyBorder="1" applyAlignment="1">
      <alignment vertical="center"/>
    </xf>
    <xf numFmtId="49" fontId="16" fillId="0" borderId="26" xfId="0" applyNumberFormat="1" applyFont="1" applyBorder="1" applyAlignment="1">
      <alignment vertical="center" textRotation="255"/>
    </xf>
    <xf numFmtId="0" fontId="16" fillId="0" borderId="0" xfId="0" applyFont="1" applyAlignment="1">
      <alignment vertical="center" textRotation="255" shrinkToFit="1"/>
    </xf>
    <xf numFmtId="0" fontId="26" fillId="0" borderId="0" xfId="0" applyFont="1" applyAlignment="1">
      <alignment vertical="center"/>
    </xf>
    <xf numFmtId="0" fontId="30" fillId="0" borderId="0" xfId="0" applyFont="1" applyAlignment="1">
      <alignment vertical="center"/>
    </xf>
    <xf numFmtId="0" fontId="29" fillId="0" borderId="0" xfId="0" applyFont="1" applyAlignment="1">
      <alignment vertical="center"/>
    </xf>
    <xf numFmtId="0" fontId="14" fillId="5" borderId="121" xfId="0" applyFont="1" applyFill="1" applyBorder="1" applyAlignment="1">
      <alignment vertical="center"/>
    </xf>
    <xf numFmtId="49" fontId="13" fillId="5" borderId="151" xfId="0" applyNumberFormat="1" applyFont="1" applyFill="1" applyBorder="1" applyAlignment="1">
      <alignment horizontal="center" vertical="center"/>
    </xf>
    <xf numFmtId="0" fontId="14" fillId="0" borderId="22" xfId="0" applyFont="1" applyBorder="1" applyAlignment="1">
      <alignment vertical="center"/>
    </xf>
    <xf numFmtId="0" fontId="14" fillId="0" borderId="75" xfId="0" applyFont="1" applyBorder="1" applyAlignment="1">
      <alignment vertical="center"/>
    </xf>
    <xf numFmtId="49" fontId="13" fillId="5" borderId="152" xfId="0" applyNumberFormat="1" applyFont="1" applyFill="1" applyBorder="1" applyAlignment="1">
      <alignment horizontal="center" vertical="center"/>
    </xf>
    <xf numFmtId="0" fontId="16" fillId="6" borderId="70" xfId="0" applyFont="1" applyFill="1" applyBorder="1" applyAlignment="1">
      <alignment vertical="center"/>
    </xf>
    <xf numFmtId="0" fontId="16" fillId="6" borderId="146" xfId="0" applyFont="1" applyFill="1" applyBorder="1" applyAlignment="1">
      <alignment vertical="center"/>
    </xf>
    <xf numFmtId="0" fontId="14" fillId="0" borderId="70" xfId="0" applyFont="1" applyBorder="1" applyAlignment="1">
      <alignment vertical="center"/>
    </xf>
    <xf numFmtId="0" fontId="14" fillId="0" borderId="71" xfId="0" applyFont="1" applyBorder="1" applyAlignment="1">
      <alignment vertical="center"/>
    </xf>
    <xf numFmtId="49" fontId="13" fillId="5" borderId="125" xfId="0" applyNumberFormat="1" applyFont="1" applyFill="1" applyBorder="1" applyAlignment="1">
      <alignment horizontal="center" vertical="center"/>
    </xf>
    <xf numFmtId="0" fontId="16" fillId="6" borderId="14" xfId="0" applyFont="1" applyFill="1" applyBorder="1" applyAlignment="1">
      <alignment vertical="center"/>
    </xf>
    <xf numFmtId="0" fontId="16" fillId="6" borderId="77" xfId="0" applyFont="1" applyFill="1" applyBorder="1" applyAlignment="1">
      <alignment vertical="center"/>
    </xf>
    <xf numFmtId="0" fontId="14" fillId="0" borderId="14" xfId="0" applyFont="1" applyBorder="1" applyAlignment="1">
      <alignment vertical="center"/>
    </xf>
    <xf numFmtId="0" fontId="14" fillId="0" borderId="82" xfId="0" applyFont="1" applyBorder="1" applyAlignment="1">
      <alignment vertical="center"/>
    </xf>
    <xf numFmtId="0" fontId="16" fillId="0" borderId="10" xfId="0" applyFont="1" applyBorder="1" applyAlignment="1">
      <alignment horizontal="center" vertical="center" wrapText="1"/>
    </xf>
    <xf numFmtId="0" fontId="16" fillId="0" borderId="5" xfId="0" applyFont="1" applyBorder="1" applyAlignment="1">
      <alignment horizontal="center" vertical="center"/>
    </xf>
    <xf numFmtId="0" fontId="16" fillId="0" borderId="10" xfId="0" applyFont="1" applyBorder="1" applyAlignment="1">
      <alignment horizontal="center" vertical="center"/>
    </xf>
    <xf numFmtId="176" fontId="16" fillId="0" borderId="8" xfId="0" applyNumberFormat="1" applyFont="1" applyBorder="1" applyAlignment="1">
      <alignment vertical="center"/>
    </xf>
    <xf numFmtId="0" fontId="13" fillId="0" borderId="57" xfId="0" applyFont="1" applyBorder="1" applyAlignment="1">
      <alignment horizontal="left" vertical="center"/>
    </xf>
    <xf numFmtId="0" fontId="16" fillId="0" borderId="57" xfId="0" applyFont="1" applyBorder="1" applyAlignment="1">
      <alignment vertical="center"/>
    </xf>
    <xf numFmtId="0" fontId="16" fillId="0" borderId="57" xfId="0" applyFont="1" applyBorder="1" applyAlignment="1">
      <alignment horizontal="left" vertical="center"/>
    </xf>
    <xf numFmtId="0" fontId="16" fillId="13" borderId="0" xfId="0" applyFont="1" applyFill="1" applyAlignment="1">
      <alignment horizontal="left" vertical="center"/>
    </xf>
    <xf numFmtId="0" fontId="28" fillId="0" borderId="14" xfId="0" applyFont="1" applyBorder="1"/>
    <xf numFmtId="0" fontId="13" fillId="0" borderId="14" xfId="0" applyFont="1" applyBorder="1" applyAlignment="1">
      <alignment vertical="center"/>
    </xf>
    <xf numFmtId="0" fontId="13" fillId="0" borderId="82" xfId="0" applyFont="1" applyBorder="1" applyAlignment="1">
      <alignment vertical="center"/>
    </xf>
    <xf numFmtId="0" fontId="16" fillId="0" borderId="5" xfId="0" applyFont="1" applyBorder="1" applyAlignment="1">
      <alignment horizontal="center" vertical="center" wrapText="1"/>
    </xf>
    <xf numFmtId="0" fontId="13" fillId="0" borderId="0" xfId="0" applyFont="1" applyAlignment="1">
      <alignment horizontal="center" vertical="center" textRotation="255" shrinkToFit="1"/>
    </xf>
    <xf numFmtId="0" fontId="73" fillId="0" borderId="0" xfId="0" applyFont="1" applyAlignment="1">
      <alignment horizontal="center" vertical="center" shrinkToFit="1"/>
    </xf>
    <xf numFmtId="0" fontId="73" fillId="0" borderId="4" xfId="0" applyFont="1" applyBorder="1" applyAlignment="1">
      <alignment horizontal="center" vertical="center" shrinkToFit="1"/>
    </xf>
    <xf numFmtId="0" fontId="28" fillId="0" borderId="80" xfId="0" applyFont="1" applyBorder="1"/>
    <xf numFmtId="0" fontId="19" fillId="0" borderId="81" xfId="0" applyFont="1" applyBorder="1" applyAlignment="1">
      <alignment vertical="center" shrinkToFit="1"/>
    </xf>
    <xf numFmtId="0" fontId="13" fillId="5" borderId="151" xfId="0" applyFont="1" applyFill="1" applyBorder="1" applyAlignment="1">
      <alignment horizontal="center" vertical="center"/>
    </xf>
    <xf numFmtId="0" fontId="16" fillId="0" borderId="22" xfId="0" applyFont="1" applyBorder="1" applyAlignment="1">
      <alignment vertical="center"/>
    </xf>
    <xf numFmtId="0" fontId="16" fillId="0" borderId="75" xfId="0" applyFont="1" applyBorder="1" applyAlignment="1">
      <alignment horizontal="center" vertical="center"/>
    </xf>
    <xf numFmtId="0" fontId="14" fillId="6" borderId="1" xfId="0" applyFont="1" applyFill="1" applyBorder="1" applyAlignment="1">
      <alignment vertical="center"/>
    </xf>
    <xf numFmtId="0" fontId="0" fillId="6" borderId="3" xfId="0" applyFill="1" applyBorder="1" applyAlignment="1">
      <alignment vertical="top"/>
    </xf>
    <xf numFmtId="0" fontId="0" fillId="6" borderId="3" xfId="0" applyFill="1" applyBorder="1" applyAlignment="1">
      <alignment horizontal="center" vertical="top" wrapText="1"/>
    </xf>
    <xf numFmtId="0" fontId="0" fillId="6" borderId="29" xfId="0" applyFill="1" applyBorder="1" applyAlignment="1">
      <alignment vertical="top" wrapText="1"/>
    </xf>
    <xf numFmtId="0" fontId="0" fillId="6" borderId="0" xfId="0" applyFill="1" applyAlignment="1">
      <alignment vertical="top"/>
    </xf>
    <xf numFmtId="0" fontId="0" fillId="6" borderId="0" xfId="0" applyFill="1" applyAlignment="1">
      <alignment horizontal="center" vertical="top" wrapText="1"/>
    </xf>
    <xf numFmtId="0" fontId="0" fillId="6" borderId="44" xfId="0" applyFill="1" applyBorder="1" applyAlignment="1">
      <alignment vertical="top" wrapText="1"/>
    </xf>
    <xf numFmtId="0" fontId="14" fillId="6" borderId="1" xfId="0" applyFont="1" applyFill="1" applyBorder="1" applyAlignment="1">
      <alignment vertical="center" wrapText="1"/>
    </xf>
    <xf numFmtId="0" fontId="14" fillId="6" borderId="0" xfId="0" applyFont="1" applyFill="1" applyAlignment="1">
      <alignment vertical="center"/>
    </xf>
    <xf numFmtId="0" fontId="16" fillId="0" borderId="3" xfId="0" applyFont="1" applyBorder="1" applyAlignment="1">
      <alignment vertical="center"/>
    </xf>
    <xf numFmtId="0" fontId="16" fillId="0" borderId="14" xfId="0" applyFont="1" applyBorder="1" applyAlignment="1">
      <alignment vertical="center"/>
    </xf>
    <xf numFmtId="0" fontId="18" fillId="2" borderId="0" xfId="0" applyFont="1" applyFill="1" applyAlignment="1">
      <alignment horizontal="center" vertical="center"/>
    </xf>
    <xf numFmtId="0" fontId="16" fillId="0" borderId="0" xfId="0" applyFont="1" applyAlignment="1">
      <alignment horizontal="center" vertical="center" wrapText="1"/>
    </xf>
    <xf numFmtId="0" fontId="16" fillId="0" borderId="86" xfId="0" applyFont="1" applyBorder="1" applyAlignment="1">
      <alignment vertical="center"/>
    </xf>
    <xf numFmtId="0" fontId="16" fillId="0" borderId="93" xfId="0" applyFont="1" applyBorder="1" applyAlignment="1">
      <alignment vertical="center" textRotation="255"/>
    </xf>
    <xf numFmtId="176" fontId="16" fillId="0" borderId="0" xfId="0" applyNumberFormat="1" applyFont="1" applyAlignment="1">
      <alignment vertical="center" textRotation="255"/>
    </xf>
    <xf numFmtId="49" fontId="16" fillId="0" borderId="0" xfId="0" applyNumberFormat="1" applyFont="1" applyAlignment="1">
      <alignment vertical="center" textRotation="255"/>
    </xf>
    <xf numFmtId="0" fontId="16" fillId="0" borderId="138" xfId="0" applyFont="1" applyBorder="1" applyAlignment="1">
      <alignment vertical="center" textRotation="255" shrinkToFit="1"/>
    </xf>
    <xf numFmtId="49" fontId="16" fillId="0" borderId="139" xfId="0" applyNumberFormat="1" applyFont="1" applyBorder="1" applyAlignment="1">
      <alignment vertical="center"/>
    </xf>
    <xf numFmtId="49" fontId="16" fillId="0" borderId="209" xfId="0" applyNumberFormat="1" applyFont="1" applyBorder="1" applyAlignment="1">
      <alignment vertical="center" textRotation="255"/>
    </xf>
    <xf numFmtId="49" fontId="16" fillId="0" borderId="16" xfId="0" applyNumberFormat="1" applyFont="1" applyBorder="1" applyAlignment="1">
      <alignment vertical="center"/>
    </xf>
    <xf numFmtId="49" fontId="16" fillId="0" borderId="65" xfId="0" applyNumberFormat="1" applyFont="1" applyBorder="1" applyAlignment="1">
      <alignment vertical="center" textRotation="255"/>
    </xf>
    <xf numFmtId="49" fontId="16" fillId="0" borderId="145" xfId="0" applyNumberFormat="1" applyFont="1" applyBorder="1" applyAlignment="1">
      <alignment vertical="center"/>
    </xf>
    <xf numFmtId="0" fontId="16" fillId="0" borderId="129" xfId="0" applyFont="1" applyBorder="1" applyAlignment="1">
      <alignment vertical="center" textRotation="255" shrinkToFit="1"/>
    </xf>
    <xf numFmtId="0" fontId="16" fillId="0" borderId="25" xfId="0" applyFont="1" applyBorder="1" applyAlignment="1">
      <alignment vertical="center"/>
    </xf>
    <xf numFmtId="0" fontId="16" fillId="0" borderId="26" xfId="0" applyFont="1" applyBorder="1" applyAlignment="1">
      <alignment vertical="center" textRotation="255"/>
    </xf>
    <xf numFmtId="0" fontId="16" fillId="0" borderId="144" xfId="0" applyFont="1" applyBorder="1" applyAlignment="1">
      <alignment vertical="center"/>
    </xf>
    <xf numFmtId="0" fontId="14" fillId="0" borderId="132" xfId="0" applyFont="1" applyBorder="1" applyAlignment="1">
      <alignment vertical="center"/>
    </xf>
    <xf numFmtId="0" fontId="14" fillId="0" borderId="93" xfId="0" applyFont="1" applyBorder="1" applyAlignment="1">
      <alignment vertical="center"/>
    </xf>
    <xf numFmtId="0" fontId="14" fillId="0" borderId="10" xfId="0" applyFont="1" applyBorder="1" applyAlignment="1">
      <alignment vertical="center"/>
    </xf>
    <xf numFmtId="0" fontId="14" fillId="0" borderId="66" xfId="0" applyFont="1" applyBorder="1" applyAlignment="1">
      <alignment vertical="center"/>
    </xf>
    <xf numFmtId="0" fontId="74" fillId="0" borderId="0" xfId="0" applyFont="1" applyAlignment="1">
      <alignment vertical="center"/>
    </xf>
    <xf numFmtId="0" fontId="14" fillId="0" borderId="145" xfId="0" applyFont="1" applyBorder="1" applyAlignment="1">
      <alignment vertical="center"/>
    </xf>
    <xf numFmtId="0" fontId="14" fillId="0" borderId="18" xfId="0" applyFont="1" applyBorder="1" applyAlignment="1">
      <alignment vertical="center"/>
    </xf>
    <xf numFmtId="0" fontId="16" fillId="0" borderId="8" xfId="0" applyFont="1" applyBorder="1" applyAlignment="1">
      <alignment horizontal="center" vertical="center"/>
    </xf>
    <xf numFmtId="0" fontId="13" fillId="0" borderId="57" xfId="0" applyFont="1" applyBorder="1" applyAlignment="1">
      <alignment vertical="center"/>
    </xf>
    <xf numFmtId="0" fontId="16" fillId="13" borderId="0" xfId="0" applyFont="1" applyFill="1" applyAlignment="1">
      <alignment vertical="center"/>
    </xf>
    <xf numFmtId="0" fontId="14" fillId="13" borderId="0" xfId="0" applyFont="1" applyFill="1" applyAlignment="1">
      <alignment vertical="center"/>
    </xf>
    <xf numFmtId="0" fontId="14" fillId="0" borderId="57" xfId="0" applyFont="1" applyBorder="1" applyAlignment="1">
      <alignment vertical="center"/>
    </xf>
    <xf numFmtId="0" fontId="16" fillId="0" borderId="1" xfId="0" applyFont="1" applyBorder="1" applyAlignment="1">
      <alignment horizontal="center" vertical="center"/>
    </xf>
    <xf numFmtId="176" fontId="16" fillId="0" borderId="44" xfId="0" applyNumberFormat="1" applyFont="1" applyBorder="1" applyAlignment="1">
      <alignment vertical="center"/>
    </xf>
    <xf numFmtId="0" fontId="16" fillId="0" borderId="62" xfId="0" applyFont="1" applyBorder="1" applyAlignment="1">
      <alignment horizontal="center" vertical="center"/>
    </xf>
    <xf numFmtId="176" fontId="16" fillId="0" borderId="77" xfId="0" applyNumberFormat="1" applyFont="1" applyBorder="1" applyAlignment="1">
      <alignment vertical="center"/>
    </xf>
    <xf numFmtId="0" fontId="28" fillId="0" borderId="57" xfId="0" applyFont="1" applyBorder="1"/>
    <xf numFmtId="0" fontId="13" fillId="0" borderId="14" xfId="0" applyFont="1" applyBorder="1" applyAlignment="1">
      <alignment horizontal="center" vertical="center" textRotation="255" shrinkToFit="1"/>
    </xf>
    <xf numFmtId="0" fontId="36" fillId="0" borderId="0" xfId="0" applyFont="1" applyAlignment="1">
      <alignment horizontal="center" vertical="center"/>
    </xf>
    <xf numFmtId="49" fontId="28" fillId="0" borderId="0" xfId="0" applyNumberFormat="1" applyFont="1" applyAlignment="1">
      <alignment vertical="center"/>
    </xf>
    <xf numFmtId="0" fontId="108" fillId="0" borderId="0" xfId="0" applyFont="1" applyAlignment="1">
      <alignment horizontal="left" vertical="center"/>
    </xf>
    <xf numFmtId="0" fontId="109" fillId="0" borderId="0" xfId="0" applyFont="1"/>
    <xf numFmtId="0" fontId="109" fillId="0" borderId="0" xfId="0" applyFont="1" applyAlignment="1">
      <alignment vertical="center"/>
    </xf>
    <xf numFmtId="0" fontId="110" fillId="0" borderId="0" xfId="0" applyFont="1" applyAlignment="1">
      <alignment vertical="center"/>
    </xf>
    <xf numFmtId="176" fontId="109" fillId="6" borderId="19" xfId="0" applyNumberFormat="1" applyFont="1" applyFill="1" applyBorder="1" applyAlignment="1">
      <alignment horizontal="left" vertical="center"/>
    </xf>
    <xf numFmtId="176" fontId="109" fillId="6" borderId="315" xfId="0" applyNumberFormat="1" applyFont="1" applyFill="1" applyBorder="1" applyAlignment="1">
      <alignment horizontal="center" vertical="center"/>
    </xf>
    <xf numFmtId="176" fontId="108" fillId="6" borderId="19" xfId="0" applyNumberFormat="1" applyFont="1" applyFill="1" applyBorder="1" applyAlignment="1">
      <alignment horizontal="center" vertical="center"/>
    </xf>
    <xf numFmtId="0" fontId="109" fillId="0" borderId="6" xfId="0" applyFont="1" applyBorder="1"/>
    <xf numFmtId="0" fontId="109" fillId="0" borderId="58" xfId="0" applyFont="1" applyBorder="1"/>
    <xf numFmtId="176" fontId="109" fillId="0" borderId="1" xfId="0" applyNumberFormat="1" applyFont="1" applyBorder="1" applyAlignment="1">
      <alignment vertical="center"/>
    </xf>
    <xf numFmtId="176" fontId="109" fillId="0" borderId="319" xfId="0" applyNumberFormat="1" applyFont="1" applyBorder="1" applyAlignment="1">
      <alignment horizontal="center" vertical="center"/>
    </xf>
    <xf numFmtId="176" fontId="108" fillId="0" borderId="1" xfId="0" applyNumberFormat="1" applyFont="1" applyBorder="1" applyAlignment="1">
      <alignment horizontal="center" vertical="center"/>
    </xf>
    <xf numFmtId="0" fontId="109" fillId="0" borderId="57" xfId="0" applyFont="1" applyBorder="1"/>
    <xf numFmtId="176" fontId="109" fillId="0" borderId="10" xfId="0" applyNumberFormat="1" applyFont="1" applyBorder="1" applyAlignment="1">
      <alignment vertical="center"/>
    </xf>
    <xf numFmtId="176" fontId="109" fillId="0" borderId="317" xfId="0" applyNumberFormat="1" applyFont="1" applyBorder="1" applyAlignment="1">
      <alignment horizontal="center" vertical="center"/>
    </xf>
    <xf numFmtId="0" fontId="108" fillId="0" borderId="31" xfId="0" applyFont="1" applyBorder="1" applyAlignment="1">
      <alignment horizontal="center" vertical="center" textRotation="255"/>
    </xf>
    <xf numFmtId="0" fontId="109" fillId="0" borderId="0" xfId="0" applyFont="1" applyAlignment="1">
      <alignment vertical="center" shrinkToFit="1"/>
    </xf>
    <xf numFmtId="176" fontId="108" fillId="6" borderId="16" xfId="0" applyNumberFormat="1" applyFont="1" applyFill="1" applyBorder="1" applyAlignment="1">
      <alignment horizontal="center" vertical="center"/>
    </xf>
    <xf numFmtId="176" fontId="109" fillId="6" borderId="3" xfId="0" applyNumberFormat="1" applyFont="1" applyFill="1" applyBorder="1" applyAlignment="1">
      <alignment horizontal="left" vertical="center"/>
    </xf>
    <xf numFmtId="0" fontId="108" fillId="4" borderId="315" xfId="0" applyFont="1" applyFill="1" applyBorder="1" applyAlignment="1">
      <alignment horizontal="center" vertical="center"/>
    </xf>
    <xf numFmtId="0" fontId="109" fillId="6" borderId="316" xfId="0" applyFont="1" applyFill="1" applyBorder="1"/>
    <xf numFmtId="0" fontId="109" fillId="0" borderId="62" xfId="0" applyFont="1" applyBorder="1" applyAlignment="1">
      <alignment horizontal="center" vertical="center" textRotation="255"/>
    </xf>
    <xf numFmtId="0" fontId="109" fillId="0" borderId="14" xfId="0" applyFont="1" applyBorder="1" applyAlignment="1">
      <alignment vertical="center"/>
    </xf>
    <xf numFmtId="176" fontId="109" fillId="0" borderId="14" xfId="0" applyNumberFormat="1" applyFont="1" applyBorder="1" applyAlignment="1">
      <alignment vertical="center"/>
    </xf>
    <xf numFmtId="176" fontId="109" fillId="0" borderId="14" xfId="0" applyNumberFormat="1" applyFont="1" applyBorder="1" applyAlignment="1">
      <alignment horizontal="right" vertical="center"/>
    </xf>
    <xf numFmtId="176" fontId="109" fillId="0" borderId="18" xfId="0" applyNumberFormat="1" applyFont="1" applyBorder="1" applyAlignment="1">
      <alignment vertical="center"/>
    </xf>
    <xf numFmtId="0" fontId="108" fillId="0" borderId="317" xfId="0" applyFont="1" applyBorder="1" applyAlignment="1">
      <alignment horizontal="center" vertical="center"/>
    </xf>
    <xf numFmtId="0" fontId="109" fillId="0" borderId="318" xfId="0" applyFont="1" applyBorder="1"/>
    <xf numFmtId="0" fontId="108" fillId="0" borderId="0" xfId="0" applyFont="1" applyAlignment="1">
      <alignment vertical="center"/>
    </xf>
    <xf numFmtId="0" fontId="109" fillId="5" borderId="127" xfId="0" applyFont="1" applyFill="1" applyBorder="1"/>
    <xf numFmtId="0" fontId="108" fillId="0" borderId="36" xfId="0" applyFont="1" applyBorder="1" applyAlignment="1">
      <alignment vertical="center"/>
    </xf>
    <xf numFmtId="0" fontId="109" fillId="0" borderId="36" xfId="0" applyFont="1" applyBorder="1"/>
    <xf numFmtId="0" fontId="109" fillId="0" borderId="162" xfId="0" applyFont="1" applyBorder="1"/>
    <xf numFmtId="0" fontId="108" fillId="6" borderId="1" xfId="0" applyFont="1" applyFill="1" applyBorder="1" applyAlignment="1">
      <alignment horizontal="center" vertical="center" shrinkToFit="1"/>
    </xf>
    <xf numFmtId="0" fontId="108" fillId="6" borderId="0" xfId="0" applyFont="1" applyFill="1" applyAlignment="1">
      <alignment horizontal="center" vertical="center" shrinkToFit="1"/>
    </xf>
    <xf numFmtId="0" fontId="109" fillId="0" borderId="57" xfId="0" applyFont="1" applyBorder="1" applyAlignment="1">
      <alignment vertical="center"/>
    </xf>
    <xf numFmtId="0" fontId="109" fillId="6" borderId="1" xfId="0" applyFont="1" applyFill="1" applyBorder="1" applyAlignment="1">
      <alignment vertical="center" shrinkToFit="1"/>
    </xf>
    <xf numFmtId="0" fontId="109" fillId="6" borderId="0" xfId="0" applyFont="1" applyFill="1"/>
    <xf numFmtId="0" fontId="109" fillId="12" borderId="3" xfId="0" applyFont="1" applyFill="1" applyBorder="1" applyAlignment="1">
      <alignment horizontal="center" vertical="center"/>
    </xf>
    <xf numFmtId="0" fontId="109" fillId="12" borderId="0" xfId="0" applyFont="1" applyFill="1" applyAlignment="1">
      <alignment horizontal="center" vertical="center"/>
    </xf>
    <xf numFmtId="0" fontId="109" fillId="6" borderId="1" xfId="0" applyFont="1" applyFill="1" applyBorder="1" applyAlignment="1">
      <alignment vertical="top" wrapText="1"/>
    </xf>
    <xf numFmtId="0" fontId="109" fillId="6" borderId="10" xfId="0" applyFont="1" applyFill="1" applyBorder="1" applyAlignment="1">
      <alignment vertical="top" wrapText="1"/>
    </xf>
    <xf numFmtId="0" fontId="109" fillId="6" borderId="5" xfId="0" applyFont="1" applyFill="1" applyBorder="1" applyAlignment="1">
      <alignment vertical="top" wrapText="1"/>
    </xf>
    <xf numFmtId="0" fontId="109" fillId="5" borderId="237" xfId="0" applyFont="1" applyFill="1" applyBorder="1" applyAlignment="1">
      <alignment horizontal="center" vertical="center"/>
    </xf>
    <xf numFmtId="49" fontId="109" fillId="0" borderId="0" xfId="0" applyNumberFormat="1" applyFont="1" applyAlignment="1">
      <alignment vertical="center"/>
    </xf>
    <xf numFmtId="0" fontId="108" fillId="5" borderId="260" xfId="0" applyFont="1" applyFill="1" applyBorder="1" applyAlignment="1">
      <alignment horizontal="center" vertical="center" wrapText="1"/>
    </xf>
    <xf numFmtId="0" fontId="108" fillId="5" borderId="237" xfId="0" applyFont="1" applyFill="1" applyBorder="1" applyAlignment="1">
      <alignment horizontal="center" vertical="center" wrapText="1" shrinkToFit="1"/>
    </xf>
    <xf numFmtId="0" fontId="108" fillId="5" borderId="308" xfId="0" applyFont="1" applyFill="1" applyBorder="1" applyAlignment="1">
      <alignment horizontal="center" vertical="center" wrapText="1" shrinkToFit="1"/>
    </xf>
    <xf numFmtId="0" fontId="13" fillId="0" borderId="0" xfId="0" applyFont="1" applyAlignment="1">
      <alignment horizontal="center" vertical="center"/>
    </xf>
    <xf numFmtId="49" fontId="20" fillId="0" borderId="58" xfId="0" applyNumberFormat="1" applyFont="1" applyBorder="1" applyAlignment="1">
      <alignment horizontal="left" vertical="center" shrinkToFit="1"/>
    </xf>
    <xf numFmtId="38" fontId="13" fillId="12" borderId="339" xfId="2" applyFont="1" applyFill="1" applyBorder="1" applyProtection="1">
      <alignment vertical="center"/>
    </xf>
    <xf numFmtId="38" fontId="13" fillId="12" borderId="338" xfId="2" applyFont="1" applyFill="1" applyBorder="1" applyProtection="1">
      <alignment vertical="center"/>
    </xf>
    <xf numFmtId="38" fontId="13" fillId="12" borderId="340" xfId="2" applyFont="1" applyFill="1" applyBorder="1" applyAlignment="1" applyProtection="1">
      <alignment vertical="center"/>
    </xf>
    <xf numFmtId="38" fontId="13" fillId="12" borderId="341" xfId="2" applyFont="1" applyFill="1" applyBorder="1" applyAlignment="1" applyProtection="1">
      <alignment vertical="center"/>
    </xf>
    <xf numFmtId="38" fontId="13" fillId="12" borderId="109" xfId="2" applyFont="1" applyFill="1" applyBorder="1" applyAlignment="1" applyProtection="1">
      <alignment vertical="center"/>
    </xf>
    <xf numFmtId="38" fontId="13" fillId="12" borderId="341" xfId="2" applyFont="1" applyFill="1" applyBorder="1" applyProtection="1">
      <alignment vertical="center"/>
    </xf>
    <xf numFmtId="38" fontId="13" fillId="12" borderId="109" xfId="2" applyFont="1" applyFill="1" applyBorder="1" applyProtection="1">
      <alignment vertical="center"/>
    </xf>
    <xf numFmtId="38" fontId="13" fillId="12" borderId="342" xfId="2" applyFont="1" applyFill="1" applyBorder="1" applyProtection="1">
      <alignment vertical="center"/>
    </xf>
    <xf numFmtId="38" fontId="13" fillId="12" borderId="262" xfId="2" applyFont="1" applyFill="1" applyBorder="1" applyProtection="1">
      <alignment vertical="center"/>
    </xf>
    <xf numFmtId="176" fontId="16" fillId="0" borderId="0" xfId="0" applyNumberFormat="1" applyFont="1" applyAlignment="1">
      <alignment vertical="center" shrinkToFit="1"/>
    </xf>
    <xf numFmtId="0" fontId="62" fillId="5" borderId="19" xfId="0" applyFont="1" applyFill="1" applyBorder="1" applyAlignment="1">
      <alignment horizontal="center" vertical="center" wrapText="1"/>
    </xf>
    <xf numFmtId="0" fontId="0" fillId="0" borderId="6" xfId="0" applyBorder="1" applyAlignment="1">
      <alignment vertical="center"/>
    </xf>
    <xf numFmtId="0" fontId="0" fillId="0" borderId="58" xfId="0" applyBorder="1" applyAlignment="1">
      <alignment vertical="center"/>
    </xf>
    <xf numFmtId="0" fontId="0" fillId="0" borderId="10" xfId="0" applyBorder="1" applyAlignment="1">
      <alignment vertical="center"/>
    </xf>
    <xf numFmtId="0" fontId="0" fillId="0" borderId="5" xfId="0" applyBorder="1" applyAlignment="1">
      <alignment vertical="center"/>
    </xf>
    <xf numFmtId="0" fontId="0" fillId="0" borderId="66" xfId="0" applyBorder="1" applyAlignment="1">
      <alignment vertical="center"/>
    </xf>
    <xf numFmtId="0" fontId="0" fillId="0" borderId="139" xfId="0" applyBorder="1" applyAlignment="1">
      <alignment vertical="center" wrapText="1"/>
    </xf>
    <xf numFmtId="0" fontId="0" fillId="0" borderId="141" xfId="0" applyBorder="1" applyAlignment="1">
      <alignment vertical="center"/>
    </xf>
    <xf numFmtId="0" fontId="0" fillId="0" borderId="209" xfId="0" applyBorder="1" applyAlignment="1">
      <alignment vertical="center"/>
    </xf>
    <xf numFmtId="0" fontId="13" fillId="5" borderId="33" xfId="0" applyFont="1" applyFill="1" applyBorder="1" applyAlignment="1" applyProtection="1">
      <alignment horizontal="center" vertical="center" shrinkToFit="1"/>
      <protection locked="0"/>
    </xf>
    <xf numFmtId="0" fontId="16" fillId="0" borderId="9" xfId="0" applyFont="1" applyBorder="1" applyAlignment="1" applyProtection="1">
      <alignment vertical="center" shrinkToFit="1"/>
      <protection locked="0"/>
    </xf>
    <xf numFmtId="0" fontId="16" fillId="13" borderId="7" xfId="0" applyFont="1" applyFill="1" applyBorder="1" applyAlignment="1" applyProtection="1">
      <alignment horizontal="left" vertical="center" shrinkToFit="1"/>
      <protection locked="0"/>
    </xf>
    <xf numFmtId="0" fontId="16" fillId="0" borderId="40" xfId="0" applyFont="1" applyBorder="1" applyAlignment="1" applyProtection="1">
      <alignment horizontal="left" vertical="center" shrinkToFit="1"/>
      <protection locked="0"/>
    </xf>
    <xf numFmtId="0" fontId="13" fillId="5" borderId="52" xfId="0" applyFont="1" applyFill="1" applyBorder="1" applyAlignment="1" applyProtection="1">
      <alignment horizontal="center" vertical="center" shrinkToFit="1"/>
      <protection locked="0"/>
    </xf>
    <xf numFmtId="0" fontId="16" fillId="0" borderId="29" xfId="0" applyFont="1" applyBorder="1" applyAlignment="1" applyProtection="1">
      <alignment vertical="center" shrinkToFit="1"/>
      <protection locked="0"/>
    </xf>
    <xf numFmtId="0" fontId="16" fillId="13" borderId="16" xfId="0" applyFont="1" applyFill="1" applyBorder="1" applyAlignment="1" applyProtection="1">
      <alignment horizontal="left" vertical="center" shrinkToFit="1"/>
      <protection locked="0"/>
    </xf>
    <xf numFmtId="0" fontId="16" fillId="0" borderId="65" xfId="0" applyFont="1" applyBorder="1" applyAlignment="1" applyProtection="1">
      <alignment horizontal="left" vertical="center" shrinkToFit="1"/>
      <protection locked="0"/>
    </xf>
    <xf numFmtId="38" fontId="13" fillId="12" borderId="313" xfId="2" applyFont="1" applyFill="1" applyBorder="1" applyAlignment="1" applyProtection="1">
      <alignment horizontal="center" vertical="center" shrinkToFit="1"/>
    </xf>
    <xf numFmtId="0" fontId="16" fillId="0" borderId="307" xfId="0" applyFont="1" applyBorder="1" applyAlignment="1">
      <alignment horizontal="center" vertical="center" shrinkToFit="1"/>
    </xf>
    <xf numFmtId="0" fontId="62" fillId="5" borderId="260" xfId="0" applyFont="1" applyFill="1" applyBorder="1" applyAlignment="1">
      <alignment horizontal="center" vertical="center" wrapText="1"/>
    </xf>
    <xf numFmtId="0" fontId="62" fillId="5" borderId="157" xfId="0" applyFont="1" applyFill="1" applyBorder="1" applyAlignment="1">
      <alignment horizontal="center" vertical="center" wrapText="1"/>
    </xf>
    <xf numFmtId="0" fontId="62" fillId="5" borderId="237" xfId="0" applyFont="1" applyFill="1" applyBorder="1" applyAlignment="1">
      <alignment horizontal="center" vertical="center" wrapText="1"/>
    </xf>
    <xf numFmtId="0" fontId="62" fillId="5" borderId="11" xfId="0" applyFont="1" applyFill="1" applyBorder="1" applyAlignment="1">
      <alignment horizontal="center" vertical="center" wrapText="1"/>
    </xf>
    <xf numFmtId="38" fontId="16" fillId="13" borderId="135" xfId="2" applyFont="1" applyFill="1" applyBorder="1" applyAlignment="1" applyProtection="1">
      <alignment vertical="center" shrinkToFit="1"/>
      <protection locked="0"/>
    </xf>
    <xf numFmtId="38" fontId="16" fillId="13" borderId="107" xfId="2" applyFont="1" applyFill="1" applyBorder="1" applyAlignment="1" applyProtection="1">
      <alignment vertical="center" shrinkToFit="1"/>
      <protection locked="0"/>
    </xf>
    <xf numFmtId="178" fontId="16" fillId="0" borderId="132" xfId="0" applyNumberFormat="1" applyFont="1" applyBorder="1" applyAlignment="1">
      <alignment vertical="center" shrinkToFit="1"/>
    </xf>
    <xf numFmtId="178" fontId="16" fillId="0" borderId="86" xfId="0" applyNumberFormat="1" applyFont="1" applyBorder="1" applyAlignment="1">
      <alignment vertical="center" shrinkToFit="1"/>
    </xf>
    <xf numFmtId="178" fontId="16" fillId="0" borderId="119" xfId="0" applyNumberFormat="1" applyFont="1" applyBorder="1" applyAlignment="1">
      <alignment vertical="center" shrinkToFit="1"/>
    </xf>
    <xf numFmtId="178" fontId="16" fillId="0" borderId="84" xfId="0" applyNumberFormat="1" applyFont="1" applyBorder="1" applyAlignment="1">
      <alignment vertical="center" shrinkToFit="1"/>
    </xf>
    <xf numFmtId="178" fontId="16" fillId="0" borderId="36" xfId="0" applyNumberFormat="1" applyFont="1" applyBorder="1" applyAlignment="1">
      <alignment vertical="center" shrinkToFit="1"/>
    </xf>
    <xf numFmtId="178" fontId="16" fillId="0" borderId="85" xfId="0" applyNumberFormat="1" applyFont="1" applyBorder="1" applyAlignment="1">
      <alignment vertical="center" shrinkToFit="1"/>
    </xf>
    <xf numFmtId="0" fontId="13" fillId="5" borderId="306" xfId="0" applyFont="1" applyFill="1" applyBorder="1" applyAlignment="1">
      <alignment horizontal="center" vertical="center" shrinkToFit="1"/>
    </xf>
    <xf numFmtId="0" fontId="16" fillId="0" borderId="309" xfId="0" applyFont="1" applyBorder="1" applyAlignment="1">
      <alignment vertical="center" shrinkToFit="1"/>
    </xf>
    <xf numFmtId="0" fontId="0" fillId="0" borderId="310" xfId="0" applyBorder="1" applyAlignment="1">
      <alignment vertical="center"/>
    </xf>
    <xf numFmtId="0" fontId="62" fillId="5" borderId="101" xfId="0" applyFont="1" applyFill="1" applyBorder="1" applyAlignment="1">
      <alignment horizontal="center" vertical="center" shrinkToFit="1"/>
    </xf>
    <xf numFmtId="0" fontId="62" fillId="5" borderId="40" xfId="0" applyFont="1" applyFill="1" applyBorder="1" applyAlignment="1">
      <alignment horizontal="center" vertical="center" shrinkToFit="1"/>
    </xf>
    <xf numFmtId="0" fontId="66" fillId="0" borderId="163" xfId="0" applyFont="1" applyBorder="1" applyAlignment="1">
      <alignment vertical="center"/>
    </xf>
    <xf numFmtId="0" fontId="66" fillId="0" borderId="141" xfId="0" applyFont="1" applyBorder="1" applyAlignment="1">
      <alignment vertical="center"/>
    </xf>
    <xf numFmtId="0" fontId="66" fillId="0" borderId="164" xfId="0" applyFont="1" applyBorder="1" applyAlignment="1">
      <alignment vertical="center"/>
    </xf>
    <xf numFmtId="0" fontId="62" fillId="0" borderId="0" xfId="0" applyFont="1" applyAlignment="1">
      <alignment horizontal="left" vertical="center"/>
    </xf>
    <xf numFmtId="0" fontId="16" fillId="0" borderId="0" xfId="0" applyFont="1" applyAlignment="1">
      <alignment horizontal="center" vertical="center"/>
    </xf>
    <xf numFmtId="189" fontId="16" fillId="13" borderId="126" xfId="2" applyNumberFormat="1" applyFont="1" applyFill="1" applyBorder="1" applyAlignment="1" applyProtection="1">
      <alignment vertical="center" shrinkToFit="1"/>
      <protection locked="0"/>
    </xf>
    <xf numFmtId="189" fontId="16" fillId="13" borderId="88" xfId="2" applyNumberFormat="1" applyFont="1" applyFill="1" applyBorder="1" applyAlignment="1" applyProtection="1">
      <alignment vertical="center" shrinkToFit="1"/>
      <protection locked="0"/>
    </xf>
    <xf numFmtId="178" fontId="16" fillId="0" borderId="126" xfId="0" applyNumberFormat="1" applyFont="1" applyBorder="1" applyAlignment="1">
      <alignment vertical="center" shrinkToFit="1"/>
    </xf>
    <xf numFmtId="178" fontId="16" fillId="0" borderId="88" xfId="0" applyNumberFormat="1" applyFont="1" applyBorder="1" applyAlignment="1">
      <alignment vertical="center" shrinkToFit="1"/>
    </xf>
    <xf numFmtId="178" fontId="16" fillId="0" borderId="120" xfId="0" applyNumberFormat="1" applyFont="1" applyBorder="1" applyAlignment="1">
      <alignment vertical="center" shrinkToFit="1"/>
    </xf>
    <xf numFmtId="178" fontId="13" fillId="0" borderId="126" xfId="0" applyNumberFormat="1" applyFont="1" applyBorder="1" applyAlignment="1">
      <alignment vertical="center" shrinkToFit="1"/>
    </xf>
    <xf numFmtId="178" fontId="13" fillId="0" borderId="118" xfId="0" applyNumberFormat="1" applyFont="1" applyBorder="1" applyAlignment="1">
      <alignment vertical="center" shrinkToFit="1"/>
    </xf>
    <xf numFmtId="178" fontId="16" fillId="0" borderId="199" xfId="0" applyNumberFormat="1" applyFont="1" applyBorder="1" applyAlignment="1">
      <alignment vertical="center" shrinkToFit="1"/>
    </xf>
    <xf numFmtId="178" fontId="16" fillId="0" borderId="165" xfId="0" applyNumberFormat="1" applyFont="1" applyBorder="1" applyAlignment="1">
      <alignment vertical="center" shrinkToFit="1"/>
    </xf>
    <xf numFmtId="178" fontId="16" fillId="0" borderId="239" xfId="0" applyNumberFormat="1" applyFont="1" applyBorder="1" applyAlignment="1">
      <alignment vertical="center" shrinkToFit="1"/>
    </xf>
    <xf numFmtId="0" fontId="62" fillId="5" borderId="61" xfId="0" applyFont="1" applyFill="1" applyBorder="1" applyAlignment="1">
      <alignment horizontal="center" vertical="center" wrapText="1"/>
    </xf>
    <xf numFmtId="0" fontId="62" fillId="5" borderId="6" xfId="0" applyFont="1" applyFill="1" applyBorder="1" applyAlignment="1">
      <alignment horizontal="center" vertical="center" wrapText="1"/>
    </xf>
    <xf numFmtId="0" fontId="62" fillId="5" borderId="46" xfId="0" applyFont="1" applyFill="1" applyBorder="1" applyAlignment="1">
      <alignment horizontal="center" vertical="center" wrapText="1"/>
    </xf>
    <xf numFmtId="0" fontId="62" fillId="5" borderId="47" xfId="0" applyFont="1" applyFill="1" applyBorder="1" applyAlignment="1">
      <alignment horizontal="center" vertical="center" wrapText="1"/>
    </xf>
    <xf numFmtId="0" fontId="62" fillId="5" borderId="24" xfId="0" applyFont="1" applyFill="1" applyBorder="1" applyAlignment="1">
      <alignment horizontal="center" vertical="center" wrapText="1"/>
    </xf>
    <xf numFmtId="0" fontId="62" fillId="5" borderId="50" xfId="0" applyFont="1" applyFill="1" applyBorder="1" applyAlignment="1">
      <alignment horizontal="center" vertical="center" wrapText="1"/>
    </xf>
    <xf numFmtId="0" fontId="62" fillId="5" borderId="6" xfId="0" applyFont="1" applyFill="1" applyBorder="1" applyAlignment="1">
      <alignment horizontal="center" vertical="center"/>
    </xf>
    <xf numFmtId="0" fontId="62" fillId="5" borderId="58" xfId="0" applyFont="1" applyFill="1" applyBorder="1" applyAlignment="1">
      <alignment horizontal="center" vertical="center"/>
    </xf>
    <xf numFmtId="0" fontId="62" fillId="5" borderId="24" xfId="0" applyFont="1" applyFill="1" applyBorder="1" applyAlignment="1">
      <alignment horizontal="center" vertical="center"/>
    </xf>
    <xf numFmtId="0" fontId="62" fillId="5" borderId="54" xfId="0" applyFont="1" applyFill="1" applyBorder="1" applyAlignment="1">
      <alignment horizontal="center" vertical="center"/>
    </xf>
    <xf numFmtId="178" fontId="16" fillId="0" borderId="145" xfId="0" applyNumberFormat="1" applyFont="1" applyBorder="1" applyAlignment="1">
      <alignment vertical="center" shrinkToFit="1"/>
    </xf>
    <xf numFmtId="178" fontId="16" fillId="0" borderId="70" xfId="0" applyNumberFormat="1" applyFont="1" applyBorder="1" applyAlignment="1">
      <alignment vertical="center" shrinkToFit="1"/>
    </xf>
    <xf numFmtId="178" fontId="16" fillId="0" borderId="146" xfId="0" applyNumberFormat="1" applyFont="1" applyBorder="1" applyAlignment="1">
      <alignment vertical="center" shrinkToFit="1"/>
    </xf>
    <xf numFmtId="178" fontId="16" fillId="0" borderId="197" xfId="0" applyNumberFormat="1" applyFont="1" applyBorder="1" applyAlignment="1">
      <alignment vertical="center" shrinkToFit="1"/>
    </xf>
    <xf numFmtId="178" fontId="16" fillId="0" borderId="89" xfId="0" applyNumberFormat="1" applyFont="1" applyBorder="1" applyAlignment="1">
      <alignment vertical="center" shrinkToFit="1"/>
    </xf>
    <xf numFmtId="178" fontId="16" fillId="0" borderId="153" xfId="0" applyNumberFormat="1" applyFont="1" applyBorder="1" applyAlignment="1">
      <alignment vertical="center" shrinkToFit="1"/>
    </xf>
    <xf numFmtId="38" fontId="13" fillId="0" borderId="145" xfId="2" applyFont="1" applyBorder="1" applyAlignment="1">
      <alignment vertical="center" shrinkToFit="1"/>
    </xf>
    <xf numFmtId="38" fontId="13" fillId="0" borderId="71" xfId="2" applyFont="1" applyBorder="1" applyAlignment="1">
      <alignment vertical="center" shrinkToFit="1"/>
    </xf>
    <xf numFmtId="0" fontId="20" fillId="0" borderId="30" xfId="0" applyFont="1" applyBorder="1" applyAlignment="1">
      <alignment horizontal="center" vertical="center" wrapText="1"/>
    </xf>
    <xf numFmtId="0" fontId="20" fillId="0" borderId="216" xfId="0" applyFont="1" applyBorder="1" applyAlignment="1">
      <alignment horizontal="center" vertical="center" wrapText="1"/>
    </xf>
    <xf numFmtId="0" fontId="14" fillId="0" borderId="238" xfId="0" applyFont="1" applyBorder="1" applyAlignment="1">
      <alignment horizontal="center" vertical="center" wrapText="1"/>
    </xf>
    <xf numFmtId="0" fontId="14" fillId="0" borderId="28" xfId="0" applyFont="1" applyBorder="1" applyAlignment="1">
      <alignment horizontal="center" vertical="center" wrapText="1"/>
    </xf>
    <xf numFmtId="0" fontId="16" fillId="0" borderId="33" xfId="0" applyFont="1" applyBorder="1" applyAlignment="1">
      <alignment horizontal="center" vertical="center" wrapText="1" shrinkToFit="1"/>
    </xf>
    <xf numFmtId="0" fontId="16" fillId="0" borderId="2" xfId="0" applyFont="1" applyBorder="1" applyAlignment="1">
      <alignment horizontal="center" vertical="center" wrapText="1" shrinkToFit="1"/>
    </xf>
    <xf numFmtId="0" fontId="16" fillId="0" borderId="9" xfId="0" applyFont="1" applyBorder="1" applyAlignment="1">
      <alignment horizontal="center" vertical="center" wrapText="1" shrinkToFit="1"/>
    </xf>
    <xf numFmtId="0" fontId="16" fillId="0" borderId="62" xfId="0" applyFont="1" applyBorder="1" applyAlignment="1">
      <alignment horizontal="center" vertical="center" wrapText="1" shrinkToFit="1"/>
    </xf>
    <xf numFmtId="0" fontId="16" fillId="0" borderId="14" xfId="0" applyFont="1" applyBorder="1" applyAlignment="1">
      <alignment horizontal="center" vertical="center" wrapText="1" shrinkToFit="1"/>
    </xf>
    <xf numFmtId="38" fontId="16" fillId="13" borderId="145" xfId="2" applyFont="1" applyFill="1" applyBorder="1" applyAlignment="1" applyProtection="1">
      <alignment vertical="center" shrinkToFit="1"/>
      <protection locked="0"/>
    </xf>
    <xf numFmtId="38" fontId="16" fillId="13" borderId="146" xfId="2" applyFont="1" applyFill="1" applyBorder="1" applyAlignment="1" applyProtection="1">
      <alignment vertical="center" shrinkToFit="1"/>
      <protection locked="0"/>
    </xf>
    <xf numFmtId="38" fontId="16" fillId="13" borderId="197" xfId="2" applyFont="1" applyFill="1" applyBorder="1" applyAlignment="1" applyProtection="1">
      <alignment vertical="center" shrinkToFit="1"/>
      <protection locked="0"/>
    </xf>
    <xf numFmtId="38" fontId="16" fillId="13" borderId="153" xfId="2" applyFont="1" applyFill="1" applyBorder="1" applyAlignment="1" applyProtection="1">
      <alignment vertical="center" shrinkToFit="1"/>
      <protection locked="0"/>
    </xf>
    <xf numFmtId="38" fontId="16" fillId="13" borderId="84" xfId="2" applyFont="1" applyFill="1" applyBorder="1" applyAlignment="1" applyProtection="1">
      <alignment vertical="center" shrinkToFit="1"/>
      <protection locked="0"/>
    </xf>
    <xf numFmtId="38" fontId="16" fillId="13" borderId="120" xfId="2" applyFont="1" applyFill="1" applyBorder="1" applyAlignment="1" applyProtection="1">
      <alignment vertical="center" shrinkToFit="1"/>
      <protection locked="0"/>
    </xf>
    <xf numFmtId="38" fontId="13" fillId="0" borderId="86" xfId="2" applyFont="1" applyBorder="1" applyAlignment="1">
      <alignment vertical="center" shrinkToFit="1"/>
    </xf>
    <xf numFmtId="38" fontId="13" fillId="0" borderId="93" xfId="2" applyFont="1" applyBorder="1" applyAlignment="1">
      <alignment vertical="center" shrinkToFit="1"/>
    </xf>
    <xf numFmtId="38" fontId="13" fillId="0" borderId="88" xfId="2" applyFont="1" applyBorder="1" applyAlignment="1">
      <alignment vertical="center" shrinkToFit="1"/>
    </xf>
    <xf numFmtId="38" fontId="13" fillId="0" borderId="118" xfId="2" applyFont="1" applyBorder="1" applyAlignment="1">
      <alignment vertical="center" shrinkToFit="1"/>
    </xf>
    <xf numFmtId="189" fontId="16" fillId="0" borderId="240" xfId="2" applyNumberFormat="1" applyFont="1" applyFill="1" applyBorder="1" applyAlignment="1">
      <alignment vertical="center" shrinkToFit="1"/>
    </xf>
    <xf numFmtId="189" fontId="16" fillId="0" borderId="241" xfId="2" applyNumberFormat="1" applyFont="1" applyFill="1" applyBorder="1" applyAlignment="1">
      <alignment vertical="center" shrinkToFit="1"/>
    </xf>
    <xf numFmtId="189" fontId="16" fillId="13" borderId="120" xfId="2" applyNumberFormat="1" applyFont="1" applyFill="1" applyBorder="1" applyAlignment="1" applyProtection="1">
      <alignment vertical="center" shrinkToFit="1"/>
      <protection locked="0"/>
    </xf>
    <xf numFmtId="38" fontId="13" fillId="0" borderId="88" xfId="2" applyFont="1" applyFill="1" applyBorder="1" applyAlignment="1">
      <alignment vertical="center" shrinkToFit="1"/>
    </xf>
    <xf numFmtId="38" fontId="13" fillId="0" borderId="118" xfId="2" applyFont="1" applyFill="1" applyBorder="1" applyAlignment="1">
      <alignment vertical="center" shrinkToFit="1"/>
    </xf>
    <xf numFmtId="38" fontId="13" fillId="0" borderId="126" xfId="2" applyFont="1" applyBorder="1" applyAlignment="1">
      <alignment vertical="center" shrinkToFit="1"/>
    </xf>
    <xf numFmtId="178" fontId="13" fillId="0" borderId="197" xfId="0" applyNumberFormat="1" applyFont="1" applyBorder="1" applyAlignment="1">
      <alignment vertical="center" shrinkToFit="1"/>
    </xf>
    <xf numFmtId="178" fontId="13" fillId="0" borderId="167" xfId="0" applyNumberFormat="1" applyFont="1" applyBorder="1" applyAlignment="1">
      <alignment vertical="center" shrinkToFit="1"/>
    </xf>
    <xf numFmtId="189" fontId="16" fillId="13" borderId="132" xfId="2" applyNumberFormat="1" applyFont="1" applyFill="1" applyBorder="1" applyAlignment="1" applyProtection="1">
      <alignment vertical="center" shrinkToFit="1"/>
      <protection locked="0"/>
    </xf>
    <xf numFmtId="189" fontId="16" fillId="13" borderId="119" xfId="2" applyNumberFormat="1" applyFont="1" applyFill="1" applyBorder="1" applyAlignment="1" applyProtection="1">
      <alignment vertical="center" shrinkToFit="1"/>
      <protection locked="0"/>
    </xf>
    <xf numFmtId="189" fontId="16" fillId="13" borderId="145" xfId="2" applyNumberFormat="1" applyFont="1" applyFill="1" applyBorder="1" applyAlignment="1" applyProtection="1">
      <alignment vertical="center" shrinkToFit="1"/>
      <protection locked="0"/>
    </xf>
    <xf numFmtId="189" fontId="16" fillId="13" borderId="146" xfId="2" applyNumberFormat="1" applyFont="1" applyFill="1" applyBorder="1" applyAlignment="1" applyProtection="1">
      <alignment vertical="center" shrinkToFit="1"/>
      <protection locked="0"/>
    </xf>
    <xf numFmtId="0" fontId="13" fillId="0" borderId="0" xfId="0" applyFont="1" applyAlignment="1">
      <alignment horizontal="center" vertical="center"/>
    </xf>
    <xf numFmtId="0" fontId="16" fillId="0" borderId="30"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193" xfId="0" applyFont="1" applyBorder="1" applyAlignment="1">
      <alignment horizontal="center" vertical="center" wrapText="1"/>
    </xf>
    <xf numFmtId="0" fontId="16" fillId="0" borderId="131" xfId="0" applyFont="1" applyBorder="1" applyAlignment="1">
      <alignment horizontal="center" vertical="center" textRotation="255" wrapText="1"/>
    </xf>
    <xf numFmtId="0" fontId="16" fillId="0" borderId="55" xfId="0" applyFont="1" applyBorder="1" applyAlignment="1">
      <alignment horizontal="center" vertical="center" textRotation="255" wrapText="1"/>
    </xf>
    <xf numFmtId="0" fontId="16" fillId="0" borderId="125" xfId="0" applyFont="1" applyBorder="1" applyAlignment="1">
      <alignment horizontal="center" vertical="center" textRotation="255" wrapText="1"/>
    </xf>
    <xf numFmtId="0" fontId="62" fillId="0" borderId="0" xfId="0" applyFont="1" applyAlignment="1">
      <alignment vertical="center"/>
    </xf>
    <xf numFmtId="0" fontId="31" fillId="0" borderId="0" xfId="0" applyFont="1" applyAlignment="1">
      <alignment vertical="center" wrapText="1"/>
    </xf>
    <xf numFmtId="0" fontId="62" fillId="11" borderId="61" xfId="0" applyFont="1" applyFill="1" applyBorder="1" applyAlignment="1">
      <alignment horizontal="center" vertical="center" wrapText="1"/>
    </xf>
    <xf numFmtId="0" fontId="62" fillId="11" borderId="6" xfId="0" applyFont="1" applyFill="1" applyBorder="1" applyAlignment="1">
      <alignment horizontal="center" vertical="center" wrapText="1"/>
    </xf>
    <xf numFmtId="0" fontId="62" fillId="11" borderId="46" xfId="0" applyFont="1" applyFill="1" applyBorder="1" applyAlignment="1">
      <alignment horizontal="center" vertical="center" wrapText="1"/>
    </xf>
    <xf numFmtId="0" fontId="62" fillId="11" borderId="47" xfId="0" applyFont="1" applyFill="1" applyBorder="1" applyAlignment="1">
      <alignment horizontal="center" vertical="center" wrapText="1"/>
    </xf>
    <xf numFmtId="0" fontId="62" fillId="11" borderId="24" xfId="0" applyFont="1" applyFill="1" applyBorder="1" applyAlignment="1">
      <alignment horizontal="center" vertical="center" wrapText="1"/>
    </xf>
    <xf numFmtId="0" fontId="62" fillId="11" borderId="50" xfId="0" applyFont="1" applyFill="1" applyBorder="1" applyAlignment="1">
      <alignment horizontal="center" vertical="center" wrapText="1"/>
    </xf>
    <xf numFmtId="0" fontId="62" fillId="5" borderId="6" xfId="0" applyFont="1" applyFill="1" applyBorder="1" applyAlignment="1">
      <alignment horizontal="center" vertical="center" shrinkToFit="1"/>
    </xf>
    <xf numFmtId="0" fontId="62" fillId="5" borderId="58" xfId="0" applyFont="1" applyFill="1" applyBorder="1" applyAlignment="1">
      <alignment horizontal="center" vertical="center" shrinkToFit="1"/>
    </xf>
    <xf numFmtId="0" fontId="62" fillId="5" borderId="24" xfId="0" applyFont="1" applyFill="1" applyBorder="1" applyAlignment="1">
      <alignment horizontal="center" vertical="center" shrinkToFit="1"/>
    </xf>
    <xf numFmtId="0" fontId="62" fillId="5" borderId="54" xfId="0" applyFont="1" applyFill="1" applyBorder="1" applyAlignment="1">
      <alignment horizontal="center" vertical="center" shrinkToFit="1"/>
    </xf>
    <xf numFmtId="38" fontId="16" fillId="13" borderId="132" xfId="2" applyFont="1" applyFill="1" applyBorder="1" applyAlignment="1" applyProtection="1">
      <alignment vertical="center" shrinkToFit="1"/>
      <protection locked="0"/>
    </xf>
    <xf numFmtId="38" fontId="16" fillId="13" borderId="119" xfId="2" applyFont="1" applyFill="1" applyBorder="1" applyAlignment="1" applyProtection="1">
      <alignment vertical="center" shrinkToFit="1"/>
      <protection locked="0"/>
    </xf>
    <xf numFmtId="38" fontId="13" fillId="0" borderId="32" xfId="2" applyFont="1" applyBorder="1" applyAlignment="1">
      <alignment horizontal="center" vertical="center" shrinkToFit="1"/>
    </xf>
    <xf numFmtId="38" fontId="13" fillId="0" borderId="79" xfId="2" applyFont="1" applyBorder="1" applyAlignment="1">
      <alignment horizontal="center" vertical="center" shrinkToFit="1"/>
    </xf>
    <xf numFmtId="178" fontId="69" fillId="0" borderId="240" xfId="0" applyNumberFormat="1" applyFont="1" applyBorder="1" applyAlignment="1">
      <alignment vertical="center" shrinkToFit="1"/>
    </xf>
    <xf numFmtId="178" fontId="13" fillId="0" borderId="250" xfId="0" applyNumberFormat="1" applyFont="1" applyBorder="1" applyAlignment="1">
      <alignment vertical="center" shrinkToFit="1"/>
    </xf>
    <xf numFmtId="38" fontId="13" fillId="0" borderId="139" xfId="2" applyFont="1" applyBorder="1" applyAlignment="1">
      <alignment vertical="center" shrinkToFit="1"/>
    </xf>
    <xf numFmtId="38" fontId="13" fillId="0" borderId="209" xfId="2" applyFont="1" applyBorder="1" applyAlignment="1">
      <alignment vertical="center" shrinkToFit="1"/>
    </xf>
    <xf numFmtId="0" fontId="16" fillId="0" borderId="28" xfId="0" applyFont="1" applyBorder="1" applyAlignment="1">
      <alignment horizontal="center" vertical="center" textRotation="255"/>
    </xf>
    <xf numFmtId="0" fontId="16" fillId="0" borderId="9" xfId="0" applyFont="1" applyBorder="1" applyAlignment="1">
      <alignment vertical="center" shrinkToFit="1"/>
    </xf>
    <xf numFmtId="38" fontId="13" fillId="0" borderId="84" xfId="2" applyFont="1" applyBorder="1" applyAlignment="1">
      <alignment horizontal="center" vertical="center" shrinkToFit="1"/>
    </xf>
    <xf numFmtId="38" fontId="13" fillId="0" borderId="162" xfId="2" applyFont="1" applyBorder="1" applyAlignment="1">
      <alignment horizontal="center" vertical="center" shrinkToFit="1"/>
    </xf>
    <xf numFmtId="189" fontId="16" fillId="13" borderId="197" xfId="2" applyNumberFormat="1" applyFont="1" applyFill="1" applyBorder="1" applyAlignment="1" applyProtection="1">
      <alignment vertical="center" shrinkToFit="1"/>
      <protection locked="0"/>
    </xf>
    <xf numFmtId="189" fontId="16" fillId="13" borderId="153" xfId="2" applyNumberFormat="1" applyFont="1" applyFill="1" applyBorder="1" applyAlignment="1" applyProtection="1">
      <alignment vertical="center" shrinkToFit="1"/>
      <protection locked="0"/>
    </xf>
    <xf numFmtId="189" fontId="16" fillId="13" borderId="84" xfId="2" applyNumberFormat="1" applyFont="1" applyFill="1" applyBorder="1" applyAlignment="1" applyProtection="1">
      <alignment vertical="center" shrinkToFit="1"/>
      <protection locked="0"/>
    </xf>
    <xf numFmtId="189" fontId="16" fillId="13" borderId="85" xfId="2" applyNumberFormat="1" applyFont="1" applyFill="1" applyBorder="1" applyAlignment="1" applyProtection="1">
      <alignment vertical="center" shrinkToFit="1"/>
      <protection locked="0"/>
    </xf>
    <xf numFmtId="189" fontId="16" fillId="13" borderId="18" xfId="2" applyNumberFormat="1" applyFont="1" applyFill="1" applyBorder="1" applyAlignment="1" applyProtection="1">
      <alignment vertical="center" shrinkToFit="1"/>
      <protection locked="0"/>
    </xf>
    <xf numFmtId="189" fontId="16" fillId="13" borderId="77" xfId="2" applyNumberFormat="1" applyFont="1" applyFill="1" applyBorder="1" applyAlignment="1" applyProtection="1">
      <alignment vertical="center" shrinkToFit="1"/>
      <protection locked="0"/>
    </xf>
    <xf numFmtId="38" fontId="16" fillId="0" borderId="332" xfId="2" applyFont="1" applyBorder="1" applyAlignment="1">
      <alignment horizontal="center" vertical="center" wrapText="1" shrinkToFit="1"/>
    </xf>
    <xf numFmtId="0" fontId="12" fillId="0" borderId="333" xfId="0" applyFont="1" applyBorder="1" applyAlignment="1">
      <alignment horizontal="center" vertical="center" wrapText="1" shrinkToFit="1"/>
    </xf>
    <xf numFmtId="178" fontId="16" fillId="0" borderId="126" xfId="0" applyNumberFormat="1" applyFont="1" applyBorder="1" applyAlignment="1">
      <alignment vertical="center" wrapText="1" shrinkToFit="1"/>
    </xf>
    <xf numFmtId="0" fontId="0" fillId="0" borderId="70" xfId="0" applyBorder="1" applyAlignment="1">
      <alignment vertical="center" shrinkToFit="1"/>
    </xf>
    <xf numFmtId="0" fontId="0" fillId="0" borderId="146" xfId="0" applyBorder="1" applyAlignment="1">
      <alignment vertical="center" shrinkToFit="1"/>
    </xf>
    <xf numFmtId="0" fontId="14" fillId="0" borderId="88" xfId="0" applyFont="1" applyBorder="1" applyAlignment="1" applyProtection="1">
      <alignment vertical="center" shrinkToFit="1"/>
      <protection locked="0"/>
    </xf>
    <xf numFmtId="0" fontId="106" fillId="0" borderId="90" xfId="0" applyFont="1" applyBorder="1" applyAlignment="1">
      <alignment horizontal="center" vertical="center" textRotation="255" wrapText="1" shrinkToFit="1"/>
    </xf>
    <xf numFmtId="0" fontId="10" fillId="0" borderId="92" xfId="0" applyFont="1" applyBorder="1" applyAlignment="1">
      <alignment horizontal="center" vertical="center" textRotation="255" wrapText="1" shrinkToFit="1"/>
    </xf>
    <xf numFmtId="0" fontId="13" fillId="0" borderId="14" xfId="0" applyFont="1" applyBorder="1" applyAlignment="1">
      <alignment horizontal="left" vertical="center" wrapText="1"/>
    </xf>
    <xf numFmtId="0" fontId="25" fillId="0" borderId="14" xfId="0" applyFont="1" applyBorder="1" applyAlignment="1">
      <alignment horizontal="left" vertical="center"/>
    </xf>
    <xf numFmtId="0" fontId="16" fillId="0" borderId="30" xfId="0" applyFont="1" applyBorder="1" applyAlignment="1">
      <alignment horizontal="center" vertical="center" textRotation="255"/>
    </xf>
    <xf numFmtId="0" fontId="16" fillId="0" borderId="240" xfId="0" applyFont="1" applyBorder="1" applyAlignment="1">
      <alignment vertical="center" shrinkToFit="1"/>
    </xf>
    <xf numFmtId="0" fontId="16" fillId="0" borderId="249" xfId="0" applyFont="1" applyBorder="1" applyAlignment="1">
      <alignment vertical="center" shrinkToFit="1"/>
    </xf>
    <xf numFmtId="0" fontId="16" fillId="0" borderId="241" xfId="0" applyFont="1" applyBorder="1" applyAlignment="1">
      <alignment vertical="center" shrinkToFit="1"/>
    </xf>
    <xf numFmtId="176" fontId="13" fillId="12" borderId="334" xfId="0" applyNumberFormat="1" applyFont="1" applyFill="1" applyBorder="1" applyAlignment="1">
      <alignment horizontal="right" vertical="center" wrapText="1" shrinkToFit="1"/>
    </xf>
    <xf numFmtId="176" fontId="13" fillId="12" borderId="335" xfId="0" applyNumberFormat="1" applyFont="1" applyFill="1" applyBorder="1" applyAlignment="1">
      <alignment horizontal="right" vertical="center" wrapText="1" shrinkToFit="1"/>
    </xf>
    <xf numFmtId="0" fontId="65" fillId="0" borderId="114" xfId="0" applyFont="1" applyBorder="1" applyAlignment="1">
      <alignment horizontal="center" vertical="center" shrinkToFit="1"/>
    </xf>
    <xf numFmtId="0" fontId="65" fillId="0" borderId="49" xfId="0" applyFont="1" applyBorder="1" applyAlignment="1">
      <alignment horizontal="center" vertical="center" shrinkToFit="1"/>
    </xf>
    <xf numFmtId="38" fontId="13" fillId="0" borderId="36" xfId="2" applyFont="1" applyBorder="1" applyAlignment="1">
      <alignment vertical="center" shrinkToFit="1"/>
    </xf>
    <xf numFmtId="38" fontId="13" fillId="0" borderId="162" xfId="2" applyFont="1" applyBorder="1" applyAlignment="1">
      <alignment vertical="center" shrinkToFit="1"/>
    </xf>
    <xf numFmtId="38" fontId="13" fillId="0" borderId="1" xfId="2" applyFont="1" applyBorder="1" applyAlignment="1">
      <alignment horizontal="center" vertical="center" shrinkToFit="1"/>
    </xf>
    <xf numFmtId="38" fontId="13" fillId="0" borderId="57" xfId="2" applyFont="1" applyBorder="1" applyAlignment="1">
      <alignment horizontal="center" vertical="center" shrinkToFit="1"/>
    </xf>
    <xf numFmtId="189" fontId="16" fillId="13" borderId="7" xfId="2" applyNumberFormat="1" applyFont="1" applyFill="1" applyBorder="1" applyAlignment="1" applyProtection="1">
      <alignment vertical="center" shrinkToFit="1"/>
      <protection locked="0"/>
    </xf>
    <xf numFmtId="189" fontId="16" fillId="13" borderId="9" xfId="2" applyNumberFormat="1" applyFont="1" applyFill="1" applyBorder="1" applyAlignment="1" applyProtection="1">
      <alignment vertical="center" shrinkToFit="1"/>
      <protection locked="0"/>
    </xf>
    <xf numFmtId="0" fontId="27" fillId="0" borderId="90" xfId="0" applyFont="1" applyBorder="1" applyAlignment="1">
      <alignment horizontal="center" vertical="center" textRotation="255" shrinkToFit="1"/>
    </xf>
    <xf numFmtId="0" fontId="27" fillId="0" borderId="55" xfId="0" applyFont="1" applyBorder="1" applyAlignment="1">
      <alignment horizontal="center" vertical="center" textRotation="255" shrinkToFit="1"/>
    </xf>
    <xf numFmtId="0" fontId="27" fillId="0" borderId="92" xfId="0" applyFont="1" applyBorder="1" applyAlignment="1">
      <alignment horizontal="center" vertical="center" textRotation="255" shrinkToFit="1"/>
    </xf>
    <xf numFmtId="38" fontId="16" fillId="13" borderId="85" xfId="2" applyFont="1" applyFill="1" applyBorder="1" applyAlignment="1" applyProtection="1">
      <alignment vertical="center" shrinkToFit="1"/>
      <protection locked="0"/>
    </xf>
    <xf numFmtId="0" fontId="16" fillId="0" borderId="216" xfId="0" applyFont="1" applyBorder="1" applyAlignment="1">
      <alignment horizontal="center" vertical="center" textRotation="255"/>
    </xf>
    <xf numFmtId="178" fontId="16" fillId="0" borderId="84" xfId="0" applyNumberFormat="1" applyFont="1" applyBorder="1" applyAlignment="1">
      <alignment vertical="center" wrapText="1" shrinkToFit="1"/>
    </xf>
    <xf numFmtId="178" fontId="16" fillId="0" borderId="36" xfId="0" applyNumberFormat="1" applyFont="1" applyBorder="1" applyAlignment="1">
      <alignment vertical="center" wrapText="1" shrinkToFit="1"/>
    </xf>
    <xf numFmtId="178" fontId="16" fillId="0" borderId="85" xfId="0" applyNumberFormat="1" applyFont="1" applyBorder="1" applyAlignment="1">
      <alignment vertical="center" wrapText="1" shrinkToFit="1"/>
    </xf>
    <xf numFmtId="0" fontId="16" fillId="0" borderId="131" xfId="0" applyFont="1" applyBorder="1" applyAlignment="1">
      <alignment horizontal="center" vertical="center" wrapText="1"/>
    </xf>
    <xf numFmtId="0" fontId="16" fillId="0" borderId="55" xfId="0" applyFont="1" applyBorder="1" applyAlignment="1">
      <alignment horizontal="center" vertical="center" wrapText="1"/>
    </xf>
    <xf numFmtId="0" fontId="16" fillId="0" borderId="92" xfId="0" applyFont="1" applyBorder="1" applyAlignment="1">
      <alignment horizontal="center" vertical="center" wrapText="1"/>
    </xf>
    <xf numFmtId="6" fontId="16" fillId="0" borderId="126" xfId="23" applyFont="1" applyFill="1" applyBorder="1" applyAlignment="1">
      <alignment vertical="center" shrinkToFit="1"/>
    </xf>
    <xf numFmtId="6" fontId="16" fillId="0" borderId="88" xfId="23" applyFont="1" applyFill="1" applyBorder="1" applyAlignment="1">
      <alignment vertical="center" shrinkToFit="1"/>
    </xf>
    <xf numFmtId="6" fontId="16" fillId="0" borderId="120" xfId="23" applyFont="1" applyFill="1" applyBorder="1" applyAlignment="1">
      <alignment vertical="center" shrinkToFit="1"/>
    </xf>
    <xf numFmtId="0" fontId="16" fillId="0" borderId="238" xfId="0" applyFont="1" applyBorder="1" applyAlignment="1">
      <alignment horizontal="center" vertical="center" textRotation="255"/>
    </xf>
    <xf numFmtId="0" fontId="13" fillId="5" borderId="100" xfId="0" applyFont="1" applyFill="1" applyBorder="1" applyAlignment="1">
      <alignment horizontal="center" vertical="center" wrapText="1"/>
    </xf>
    <xf numFmtId="0" fontId="16" fillId="0" borderId="69" xfId="0" applyFont="1" applyBorder="1" applyAlignment="1">
      <alignment horizontal="center" vertical="center" wrapText="1"/>
    </xf>
    <xf numFmtId="0" fontId="62" fillId="5" borderId="114" xfId="0" applyFont="1" applyFill="1" applyBorder="1" applyAlignment="1">
      <alignment horizontal="center" vertical="center" shrinkToFit="1"/>
    </xf>
    <xf numFmtId="0" fontId="62" fillId="5" borderId="49" xfId="0" applyFont="1" applyFill="1" applyBorder="1" applyAlignment="1">
      <alignment horizontal="center" vertical="center" shrinkToFit="1"/>
    </xf>
    <xf numFmtId="0" fontId="18" fillId="5" borderId="17" xfId="0" applyFont="1" applyFill="1" applyBorder="1" applyAlignment="1">
      <alignment horizontal="center" vertical="center" wrapText="1"/>
    </xf>
    <xf numFmtId="0" fontId="14" fillId="0" borderId="101" xfId="0" applyFont="1" applyBorder="1" applyAlignment="1">
      <alignment horizontal="center" vertical="center" wrapText="1"/>
    </xf>
    <xf numFmtId="0" fontId="23" fillId="10" borderId="14" xfId="7" applyFill="1" applyBorder="1" applyAlignment="1">
      <alignment horizontal="center"/>
    </xf>
    <xf numFmtId="182" fontId="23" fillId="10" borderId="14" xfId="7" applyNumberFormat="1" applyFill="1" applyBorder="1" applyAlignment="1">
      <alignment horizontal="center"/>
    </xf>
    <xf numFmtId="0" fontId="93" fillId="10" borderId="61" xfId="7" applyFont="1" applyFill="1" applyBorder="1" applyAlignment="1">
      <alignment horizontal="center" vertical="center" wrapText="1"/>
    </xf>
    <xf numFmtId="0" fontId="93" fillId="10" borderId="6" xfId="7" applyFont="1" applyFill="1" applyBorder="1" applyAlignment="1">
      <alignment horizontal="center" vertical="center" wrapText="1"/>
    </xf>
    <xf numFmtId="0" fontId="93" fillId="10" borderId="58" xfId="7" applyFont="1" applyFill="1" applyBorder="1" applyAlignment="1">
      <alignment horizontal="center" vertical="center" wrapText="1"/>
    </xf>
    <xf numFmtId="0" fontId="93" fillId="10" borderId="62" xfId="7" applyFont="1" applyFill="1" applyBorder="1" applyAlignment="1">
      <alignment horizontal="center" vertical="center" wrapText="1"/>
    </xf>
    <xf numFmtId="0" fontId="93" fillId="10" borderId="14" xfId="7" applyFont="1" applyFill="1" applyBorder="1" applyAlignment="1">
      <alignment horizontal="center" vertical="center" wrapText="1"/>
    </xf>
    <xf numFmtId="0" fontId="93" fillId="10" borderId="82" xfId="7" applyFont="1" applyFill="1" applyBorder="1" applyAlignment="1">
      <alignment horizontal="center" vertical="center" wrapText="1"/>
    </xf>
    <xf numFmtId="0" fontId="46" fillId="10" borderId="100" xfId="7" applyFont="1" applyFill="1" applyBorder="1" applyAlignment="1" applyProtection="1">
      <alignment horizontal="center" vertical="center" shrinkToFit="1"/>
      <protection hidden="1"/>
    </xf>
    <xf numFmtId="0" fontId="46" fillId="10" borderId="15" xfId="7" applyFont="1" applyFill="1" applyBorder="1" applyAlignment="1" applyProtection="1">
      <alignment horizontal="center" vertical="center" shrinkToFit="1"/>
      <protection hidden="1"/>
    </xf>
    <xf numFmtId="0" fontId="46" fillId="10" borderId="69" xfId="7" applyFont="1" applyFill="1" applyBorder="1" applyAlignment="1" applyProtection="1">
      <alignment horizontal="center" vertical="center" shrinkToFit="1"/>
      <protection hidden="1"/>
    </xf>
    <xf numFmtId="0" fontId="47" fillId="10" borderId="17" xfId="7" applyFont="1" applyFill="1" applyBorder="1" applyAlignment="1" applyProtection="1">
      <alignment horizontal="center" vertical="center" shrinkToFit="1"/>
      <protection hidden="1"/>
    </xf>
    <xf numFmtId="0" fontId="47" fillId="10" borderId="15" xfId="7" applyFont="1" applyFill="1" applyBorder="1" applyAlignment="1" applyProtection="1">
      <alignment horizontal="center" vertical="center" shrinkToFit="1"/>
      <protection hidden="1"/>
    </xf>
    <xf numFmtId="0" fontId="71" fillId="10" borderId="6" xfId="7" applyFont="1" applyFill="1" applyBorder="1" applyAlignment="1">
      <alignment horizontal="center" vertical="center" shrinkToFit="1"/>
    </xf>
    <xf numFmtId="0" fontId="47" fillId="10" borderId="101" xfId="7" applyFont="1" applyFill="1" applyBorder="1" applyAlignment="1" applyProtection="1">
      <alignment horizontal="center" vertical="center" shrinkToFit="1"/>
      <protection hidden="1"/>
    </xf>
    <xf numFmtId="0" fontId="46" fillId="10" borderId="33" xfId="7" applyFont="1" applyFill="1" applyBorder="1" applyAlignment="1" applyProtection="1">
      <alignment horizontal="center" vertical="center" shrinkToFit="1"/>
      <protection hidden="1"/>
    </xf>
    <xf numFmtId="0" fontId="46" fillId="10" borderId="2" xfId="7" applyFont="1" applyFill="1" applyBorder="1" applyAlignment="1" applyProtection="1">
      <alignment horizontal="center" vertical="center" shrinkToFit="1"/>
      <protection hidden="1"/>
    </xf>
    <xf numFmtId="0" fontId="46" fillId="10" borderId="9" xfId="7" applyFont="1" applyFill="1" applyBorder="1" applyAlignment="1" applyProtection="1">
      <alignment horizontal="center" vertical="center" shrinkToFit="1"/>
      <protection hidden="1"/>
    </xf>
    <xf numFmtId="180" fontId="47" fillId="10" borderId="7" xfId="7" applyNumberFormat="1" applyFont="1" applyFill="1" applyBorder="1" applyAlignment="1" applyProtection="1">
      <alignment horizontal="center" vertical="center" shrinkToFit="1"/>
      <protection hidden="1"/>
    </xf>
    <xf numFmtId="180" fontId="47" fillId="10" borderId="2" xfId="7" applyNumberFormat="1" applyFont="1" applyFill="1" applyBorder="1" applyAlignment="1" applyProtection="1">
      <alignment horizontal="center" vertical="center" shrinkToFit="1"/>
      <protection hidden="1"/>
    </xf>
    <xf numFmtId="180" fontId="47" fillId="10" borderId="40" xfId="7" applyNumberFormat="1" applyFont="1" applyFill="1" applyBorder="1" applyAlignment="1" applyProtection="1">
      <alignment horizontal="center" vertical="center" shrinkToFit="1"/>
      <protection hidden="1"/>
    </xf>
    <xf numFmtId="0" fontId="99" fillId="10" borderId="0" xfId="7" applyFont="1" applyFill="1" applyAlignment="1">
      <alignment horizontal="center" vertical="center"/>
    </xf>
    <xf numFmtId="0" fontId="46" fillId="18" borderId="7" xfId="7" applyFont="1" applyFill="1" applyBorder="1" applyAlignment="1">
      <alignment horizontal="center" vertical="center"/>
    </xf>
    <xf numFmtId="0" fontId="46" fillId="18" borderId="2" xfId="7" applyFont="1" applyFill="1" applyBorder="1" applyAlignment="1">
      <alignment horizontal="center" vertical="center"/>
    </xf>
    <xf numFmtId="0" fontId="46" fillId="18" borderId="40" xfId="7" applyFont="1" applyFill="1" applyBorder="1" applyAlignment="1">
      <alignment horizontal="center" vertical="center"/>
    </xf>
    <xf numFmtId="183" fontId="51" fillId="18" borderId="80" xfId="7" applyNumberFormat="1" applyFont="1" applyFill="1" applyBorder="1" applyAlignment="1">
      <alignment horizontal="center" vertical="center"/>
    </xf>
    <xf numFmtId="183" fontId="51" fillId="18" borderId="4" xfId="7" applyNumberFormat="1" applyFont="1" applyFill="1" applyBorder="1" applyAlignment="1">
      <alignment horizontal="center" vertical="center"/>
    </xf>
    <xf numFmtId="183" fontId="51" fillId="18" borderId="81" xfId="7" applyNumberFormat="1" applyFont="1" applyFill="1" applyBorder="1" applyAlignment="1">
      <alignment horizontal="center" vertical="center"/>
    </xf>
    <xf numFmtId="0" fontId="46" fillId="18" borderId="33" xfId="7" applyFont="1" applyFill="1" applyBorder="1" applyAlignment="1">
      <alignment horizontal="center" vertical="center"/>
    </xf>
    <xf numFmtId="184" fontId="51" fillId="18" borderId="80" xfId="7" applyNumberFormat="1" applyFont="1" applyFill="1" applyBorder="1" applyAlignment="1">
      <alignment horizontal="center" vertical="center" shrinkToFit="1"/>
    </xf>
    <xf numFmtId="184" fontId="51" fillId="18" borderId="4" xfId="7" applyNumberFormat="1" applyFont="1" applyFill="1" applyBorder="1" applyAlignment="1">
      <alignment horizontal="center" vertical="center" shrinkToFit="1"/>
    </xf>
    <xf numFmtId="184" fontId="51" fillId="18" borderId="81" xfId="7" applyNumberFormat="1" applyFont="1" applyFill="1" applyBorder="1" applyAlignment="1">
      <alignment horizontal="center" vertical="center" shrinkToFit="1"/>
    </xf>
    <xf numFmtId="0" fontId="46" fillId="18" borderId="9" xfId="7" applyFont="1" applyFill="1" applyBorder="1" applyAlignment="1">
      <alignment horizontal="center" vertical="center"/>
    </xf>
    <xf numFmtId="0" fontId="51" fillId="18" borderId="7" xfId="7" applyFont="1" applyFill="1" applyBorder="1" applyAlignment="1">
      <alignment horizontal="center" vertical="center"/>
    </xf>
    <xf numFmtId="0" fontId="51" fillId="18" borderId="2" xfId="7" applyFont="1" applyFill="1" applyBorder="1" applyAlignment="1">
      <alignment horizontal="center" vertical="center"/>
    </xf>
    <xf numFmtId="0" fontId="51" fillId="18" borderId="9" xfId="7" applyFont="1" applyFill="1" applyBorder="1" applyAlignment="1">
      <alignment horizontal="center" vertical="center"/>
    </xf>
    <xf numFmtId="0" fontId="45" fillId="10" borderId="31" xfId="7" applyFont="1" applyFill="1" applyBorder="1" applyAlignment="1" applyProtection="1">
      <alignment horizontal="center" vertical="center" shrinkToFit="1"/>
      <protection hidden="1"/>
    </xf>
    <xf numFmtId="0" fontId="45" fillId="10" borderId="0" xfId="7" applyFont="1" applyFill="1" applyAlignment="1" applyProtection="1">
      <alignment horizontal="center" vertical="center" shrinkToFit="1"/>
      <protection hidden="1"/>
    </xf>
    <xf numFmtId="0" fontId="45" fillId="10" borderId="44" xfId="7" applyFont="1" applyFill="1" applyBorder="1" applyAlignment="1" applyProtection="1">
      <alignment horizontal="center" vertical="center" shrinkToFit="1"/>
      <protection hidden="1"/>
    </xf>
    <xf numFmtId="0" fontId="45" fillId="10" borderId="34" xfId="7" applyFont="1" applyFill="1" applyBorder="1" applyAlignment="1" applyProtection="1">
      <alignment horizontal="center" vertical="center" shrinkToFit="1"/>
      <protection hidden="1"/>
    </xf>
    <xf numFmtId="0" fontId="45" fillId="10" borderId="5" xfId="7" applyFont="1" applyFill="1" applyBorder="1" applyAlignment="1" applyProtection="1">
      <alignment horizontal="center" vertical="center" shrinkToFit="1"/>
      <protection hidden="1"/>
    </xf>
    <xf numFmtId="0" fontId="45" fillId="10" borderId="8" xfId="7" applyFont="1" applyFill="1" applyBorder="1" applyAlignment="1" applyProtection="1">
      <alignment horizontal="center" vertical="center" shrinkToFit="1"/>
      <protection hidden="1"/>
    </xf>
    <xf numFmtId="0" fontId="47" fillId="10" borderId="1" xfId="7" applyFont="1" applyFill="1" applyBorder="1" applyAlignment="1" applyProtection="1">
      <alignment horizontal="center" vertical="center" shrinkToFit="1"/>
      <protection hidden="1"/>
    </xf>
    <xf numFmtId="0" fontId="47" fillId="10" borderId="0" xfId="7" applyFont="1" applyFill="1" applyAlignment="1" applyProtection="1">
      <alignment horizontal="center" vertical="center" shrinkToFit="1"/>
      <protection hidden="1"/>
    </xf>
    <xf numFmtId="0" fontId="47" fillId="10" borderId="57" xfId="7" applyFont="1" applyFill="1" applyBorder="1" applyAlignment="1" applyProtection="1">
      <alignment horizontal="center" vertical="center" shrinkToFit="1"/>
      <protection hidden="1"/>
    </xf>
    <xf numFmtId="0" fontId="47" fillId="10" borderId="10" xfId="7" applyFont="1" applyFill="1" applyBorder="1" applyAlignment="1" applyProtection="1">
      <alignment horizontal="center" vertical="center" shrinkToFit="1"/>
      <protection hidden="1"/>
    </xf>
    <xf numFmtId="0" fontId="47" fillId="10" borderId="5" xfId="7" applyFont="1" applyFill="1" applyBorder="1" applyAlignment="1" applyProtection="1">
      <alignment horizontal="center" vertical="center" shrinkToFit="1"/>
      <protection hidden="1"/>
    </xf>
    <xf numFmtId="0" fontId="47" fillId="10" borderId="66" xfId="7" applyFont="1" applyFill="1" applyBorder="1" applyAlignment="1" applyProtection="1">
      <alignment horizontal="center" vertical="center" shrinkToFit="1"/>
      <protection hidden="1"/>
    </xf>
    <xf numFmtId="0" fontId="45" fillId="10" borderId="163" xfId="7" applyFont="1" applyFill="1" applyBorder="1" applyAlignment="1" applyProtection="1">
      <alignment horizontal="center" vertical="center" shrinkToFit="1"/>
      <protection hidden="1"/>
    </xf>
    <xf numFmtId="0" fontId="45" fillId="10" borderId="141" xfId="7" applyFont="1" applyFill="1" applyBorder="1" applyAlignment="1" applyProtection="1">
      <alignment horizontal="center" vertical="center" shrinkToFit="1"/>
      <protection hidden="1"/>
    </xf>
    <xf numFmtId="0" fontId="45" fillId="10" borderId="164" xfId="7" applyFont="1" applyFill="1" applyBorder="1" applyAlignment="1" applyProtection="1">
      <alignment horizontal="center" vertical="center" shrinkToFit="1"/>
      <protection hidden="1"/>
    </xf>
    <xf numFmtId="0" fontId="47" fillId="10" borderId="139" xfId="7" applyFont="1" applyFill="1" applyBorder="1" applyAlignment="1" applyProtection="1">
      <alignment horizontal="center" vertical="center" shrinkToFit="1"/>
      <protection hidden="1"/>
    </xf>
    <xf numFmtId="0" fontId="47" fillId="10" borderId="141" xfId="7" applyFont="1" applyFill="1" applyBorder="1" applyAlignment="1" applyProtection="1">
      <alignment horizontal="center" vertical="center" shrinkToFit="1"/>
      <protection hidden="1"/>
    </xf>
    <xf numFmtId="0" fontId="47" fillId="10" borderId="209" xfId="7" applyFont="1" applyFill="1" applyBorder="1" applyAlignment="1" applyProtection="1">
      <alignment horizontal="center" vertical="center" shrinkToFit="1"/>
      <protection hidden="1"/>
    </xf>
    <xf numFmtId="0" fontId="103" fillId="10" borderId="0" xfId="26" applyFont="1" applyFill="1" applyAlignment="1">
      <alignment vertical="center" wrapText="1"/>
    </xf>
    <xf numFmtId="0" fontId="59" fillId="0" borderId="0" xfId="26" applyFont="1" applyAlignment="1">
      <alignment vertical="center" wrapText="1"/>
    </xf>
    <xf numFmtId="185" fontId="51" fillId="18" borderId="0" xfId="7" applyNumberFormat="1" applyFont="1" applyFill="1" applyAlignment="1">
      <alignment horizontal="center" vertical="center"/>
    </xf>
    <xf numFmtId="0" fontId="51" fillId="18" borderId="0" xfId="7" applyFont="1" applyFill="1" applyAlignment="1">
      <alignment horizontal="center" vertical="center" shrinkToFit="1"/>
    </xf>
    <xf numFmtId="190" fontId="51" fillId="18" borderId="0" xfId="7" applyNumberFormat="1" applyFont="1" applyFill="1" applyAlignment="1">
      <alignment horizontal="center" vertical="center"/>
    </xf>
    <xf numFmtId="186" fontId="52" fillId="18" borderId="0" xfId="11" applyNumberFormat="1" applyFont="1" applyFill="1" applyBorder="1" applyAlignment="1" applyProtection="1">
      <alignment horizontal="center" vertical="center"/>
    </xf>
    <xf numFmtId="0" fontId="52" fillId="18" borderId="11" xfId="7" applyFont="1" applyFill="1" applyBorder="1" applyAlignment="1">
      <alignment horizontal="center" vertical="center" wrapText="1"/>
    </xf>
    <xf numFmtId="0" fontId="52" fillId="18" borderId="30" xfId="7" applyFont="1" applyFill="1" applyBorder="1" applyAlignment="1">
      <alignment horizontal="center" vertical="center" wrapText="1"/>
    </xf>
    <xf numFmtId="9" fontId="52" fillId="18" borderId="16" xfId="10" applyFont="1" applyFill="1" applyBorder="1" applyAlignment="1" applyProtection="1">
      <alignment horizontal="center" vertical="center" wrapText="1"/>
    </xf>
    <xf numFmtId="9" fontId="52" fillId="18" borderId="3" xfId="10" applyFont="1" applyFill="1" applyBorder="1" applyAlignment="1" applyProtection="1">
      <alignment horizontal="center" vertical="center" wrapText="1"/>
    </xf>
    <xf numFmtId="9" fontId="52" fillId="18" borderId="10" xfId="10" applyFont="1" applyFill="1" applyBorder="1" applyAlignment="1" applyProtection="1">
      <alignment horizontal="center" vertical="center" wrapText="1"/>
    </xf>
    <xf numFmtId="9" fontId="52" fillId="18" borderId="5" xfId="10" applyFont="1" applyFill="1" applyBorder="1" applyAlignment="1" applyProtection="1">
      <alignment horizontal="center" vertical="center" wrapText="1"/>
    </xf>
    <xf numFmtId="0" fontId="52" fillId="18" borderId="30" xfId="7" applyFont="1" applyFill="1" applyBorder="1" applyAlignment="1">
      <alignment horizontal="center" vertical="center" shrinkToFit="1"/>
    </xf>
    <xf numFmtId="185" fontId="51" fillId="18" borderId="210" xfId="7" applyNumberFormat="1" applyFont="1" applyFill="1" applyBorder="1" applyAlignment="1">
      <alignment horizontal="center" vertical="center"/>
    </xf>
    <xf numFmtId="185" fontId="51" fillId="18" borderId="211" xfId="7" applyNumberFormat="1" applyFont="1" applyFill="1" applyBorder="1" applyAlignment="1">
      <alignment horizontal="center" vertical="center"/>
    </xf>
    <xf numFmtId="185" fontId="51" fillId="18" borderId="212" xfId="7" applyNumberFormat="1" applyFont="1" applyFill="1" applyBorder="1" applyAlignment="1">
      <alignment horizontal="center" vertical="center"/>
    </xf>
    <xf numFmtId="186" fontId="51" fillId="18" borderId="9" xfId="11" applyNumberFormat="1" applyFont="1" applyFill="1" applyBorder="1" applyAlignment="1" applyProtection="1">
      <alignment horizontal="center" vertical="center"/>
    </xf>
    <xf numFmtId="186" fontId="51" fillId="18" borderId="11" xfId="11" applyNumberFormat="1" applyFont="1" applyFill="1" applyBorder="1" applyAlignment="1" applyProtection="1">
      <alignment horizontal="center" vertical="center"/>
    </xf>
    <xf numFmtId="9" fontId="53" fillId="18" borderId="80" xfId="10" applyFont="1" applyFill="1" applyBorder="1" applyAlignment="1" applyProtection="1">
      <alignment horizontal="center" vertical="center"/>
    </xf>
    <xf numFmtId="9" fontId="53" fillId="18" borderId="4" xfId="10" applyFont="1" applyFill="1" applyBorder="1" applyAlignment="1" applyProtection="1">
      <alignment horizontal="center" vertical="center"/>
    </xf>
    <xf numFmtId="9" fontId="53" fillId="18" borderId="81" xfId="10" applyFont="1" applyFill="1" applyBorder="1" applyAlignment="1" applyProtection="1">
      <alignment horizontal="center" vertical="center"/>
    </xf>
    <xf numFmtId="0" fontId="57" fillId="18" borderId="16" xfId="7" applyFont="1" applyFill="1" applyBorder="1" applyAlignment="1">
      <alignment horizontal="left" vertical="center" wrapText="1"/>
    </xf>
    <xf numFmtId="0" fontId="103" fillId="18" borderId="3" xfId="26" applyFont="1" applyFill="1" applyBorder="1" applyAlignment="1">
      <alignment vertical="center" wrapText="1"/>
    </xf>
    <xf numFmtId="0" fontId="103" fillId="18" borderId="29" xfId="26" applyFont="1" applyFill="1" applyBorder="1" applyAlignment="1">
      <alignment vertical="center" wrapText="1"/>
    </xf>
    <xf numFmtId="191" fontId="51" fillId="18" borderId="11" xfId="12" applyNumberFormat="1" applyFont="1" applyFill="1" applyBorder="1" applyAlignment="1" applyProtection="1">
      <alignment horizontal="right" vertical="center" indent="2" shrinkToFit="1"/>
    </xf>
    <xf numFmtId="0" fontId="57" fillId="18" borderId="7" xfId="7" applyFont="1" applyFill="1" applyBorder="1" applyAlignment="1">
      <alignment horizontal="left" vertical="center" shrinkToFit="1"/>
    </xf>
    <xf numFmtId="0" fontId="57" fillId="18" borderId="2" xfId="7" applyFont="1" applyFill="1" applyBorder="1" applyAlignment="1">
      <alignment horizontal="left" vertical="center" shrinkToFit="1"/>
    </xf>
    <xf numFmtId="0" fontId="57" fillId="18" borderId="9" xfId="7" applyFont="1" applyFill="1" applyBorder="1" applyAlignment="1">
      <alignment horizontal="left" vertical="center" shrinkToFit="1"/>
    </xf>
    <xf numFmtId="185" fontId="52" fillId="18" borderId="0" xfId="7" applyNumberFormat="1" applyFont="1" applyFill="1" applyAlignment="1">
      <alignment horizontal="center" vertical="center"/>
    </xf>
    <xf numFmtId="186" fontId="57" fillId="18" borderId="0" xfId="11" applyNumberFormat="1" applyFont="1" applyFill="1" applyBorder="1" applyAlignment="1" applyProtection="1">
      <alignment horizontal="center" vertical="center" wrapText="1"/>
    </xf>
    <xf numFmtId="186" fontId="57" fillId="18" borderId="0" xfId="11" applyNumberFormat="1" applyFont="1" applyFill="1" applyBorder="1" applyAlignment="1" applyProtection="1">
      <alignment horizontal="center" vertical="center"/>
    </xf>
    <xf numFmtId="186" fontId="52" fillId="18" borderId="0" xfId="11" applyNumberFormat="1" applyFont="1" applyFill="1" applyBorder="1" applyAlignment="1" applyProtection="1">
      <alignment horizontal="center" vertical="center" wrapText="1"/>
    </xf>
    <xf numFmtId="191" fontId="51" fillId="18" borderId="3" xfId="12" applyNumberFormat="1" applyFont="1" applyFill="1" applyBorder="1" applyAlignment="1" applyProtection="1">
      <alignment horizontal="right" vertical="center" indent="2" shrinkToFit="1"/>
    </xf>
    <xf numFmtId="191" fontId="51" fillId="18" borderId="29" xfId="12" applyNumberFormat="1" applyFont="1" applyFill="1" applyBorder="1" applyAlignment="1" applyProtection="1">
      <alignment horizontal="right" vertical="center" indent="2" shrinkToFit="1"/>
    </xf>
    <xf numFmtId="0" fontId="52" fillId="18" borderId="0" xfId="7" applyFont="1" applyFill="1" applyAlignment="1">
      <alignment horizontal="left" vertical="center" shrinkToFit="1"/>
    </xf>
    <xf numFmtId="191" fontId="51" fillId="18" borderId="0" xfId="12" applyNumberFormat="1" applyFont="1" applyFill="1" applyBorder="1" applyAlignment="1" applyProtection="1">
      <alignment horizontal="right" vertical="center" indent="2" shrinkToFit="1"/>
    </xf>
    <xf numFmtId="0" fontId="45" fillId="18" borderId="16" xfId="7" applyFont="1" applyFill="1" applyBorder="1" applyAlignment="1">
      <alignment horizontal="center" vertical="center"/>
    </xf>
    <xf numFmtId="0" fontId="45" fillId="18" borderId="3" xfId="7" applyFont="1" applyFill="1" applyBorder="1" applyAlignment="1">
      <alignment horizontal="center" vertical="center"/>
    </xf>
    <xf numFmtId="0" fontId="45" fillId="18" borderId="1" xfId="7" applyFont="1" applyFill="1" applyBorder="1" applyAlignment="1">
      <alignment horizontal="center" vertical="center"/>
    </xf>
    <xf numFmtId="0" fontId="45" fillId="18" borderId="0" xfId="7" applyFont="1" applyFill="1" applyAlignment="1">
      <alignment horizontal="center" vertical="center"/>
    </xf>
    <xf numFmtId="0" fontId="45" fillId="18" borderId="10" xfId="7" applyFont="1" applyFill="1" applyBorder="1" applyAlignment="1">
      <alignment horizontal="center" vertical="center"/>
    </xf>
    <xf numFmtId="0" fontId="45" fillId="18" borderId="5" xfId="7" applyFont="1" applyFill="1" applyBorder="1" applyAlignment="1">
      <alignment horizontal="center" vertical="center"/>
    </xf>
    <xf numFmtId="0" fontId="45" fillId="18" borderId="16" xfId="7" applyFont="1" applyFill="1" applyBorder="1" applyAlignment="1">
      <alignment horizontal="center" vertical="center" wrapText="1"/>
    </xf>
    <xf numFmtId="0" fontId="45" fillId="18" borderId="29" xfId="7" applyFont="1" applyFill="1" applyBorder="1" applyAlignment="1">
      <alignment horizontal="center" vertical="center" wrapText="1"/>
    </xf>
    <xf numFmtId="0" fontId="45" fillId="18" borderId="1" xfId="7" applyFont="1" applyFill="1" applyBorder="1" applyAlignment="1">
      <alignment horizontal="center" vertical="center" wrapText="1"/>
    </xf>
    <xf numFmtId="0" fontId="45" fillId="18" borderId="44" xfId="7" applyFont="1" applyFill="1" applyBorder="1" applyAlignment="1">
      <alignment horizontal="center" vertical="center" wrapText="1"/>
    </xf>
    <xf numFmtId="0" fontId="45" fillId="18" borderId="11" xfId="7" applyFont="1" applyFill="1" applyBorder="1" applyAlignment="1">
      <alignment horizontal="center" vertical="center"/>
    </xf>
    <xf numFmtId="0" fontId="45" fillId="18" borderId="7" xfId="7" applyFont="1" applyFill="1" applyBorder="1" applyAlignment="1">
      <alignment horizontal="center" vertical="center"/>
    </xf>
    <xf numFmtId="0" fontId="45" fillId="18" borderId="2" xfId="7" applyFont="1" applyFill="1" applyBorder="1" applyAlignment="1">
      <alignment horizontal="center" vertical="center"/>
    </xf>
    <xf numFmtId="0" fontId="45" fillId="18" borderId="9" xfId="7" applyFont="1" applyFill="1" applyBorder="1" applyAlignment="1">
      <alignment horizontal="center" vertical="center"/>
    </xf>
    <xf numFmtId="0" fontId="45" fillId="18" borderId="139" xfId="7" applyFont="1" applyFill="1" applyBorder="1" applyAlignment="1">
      <alignment horizontal="center" vertical="center" shrinkToFit="1"/>
    </xf>
    <xf numFmtId="0" fontId="45" fillId="18" borderId="140" xfId="7" applyFont="1" applyFill="1" applyBorder="1" applyAlignment="1">
      <alignment horizontal="center" vertical="center" shrinkToFit="1"/>
    </xf>
    <xf numFmtId="0" fontId="45" fillId="18" borderId="217" xfId="7" applyFont="1" applyFill="1" applyBorder="1" applyAlignment="1">
      <alignment horizontal="center" vertical="center" shrinkToFit="1"/>
    </xf>
    <xf numFmtId="0" fontId="45" fillId="18" borderId="164" xfId="7" applyFont="1" applyFill="1" applyBorder="1" applyAlignment="1">
      <alignment horizontal="center" vertical="center" shrinkToFit="1"/>
    </xf>
    <xf numFmtId="0" fontId="45" fillId="18" borderId="7" xfId="7" applyFont="1" applyFill="1" applyBorder="1" applyAlignment="1">
      <alignment horizontal="left" vertical="center"/>
    </xf>
    <xf numFmtId="0" fontId="45" fillId="18" borderId="2" xfId="7" applyFont="1" applyFill="1" applyBorder="1" applyAlignment="1">
      <alignment horizontal="left" vertical="center"/>
    </xf>
    <xf numFmtId="0" fontId="45" fillId="18" borderId="2" xfId="7" applyFont="1" applyFill="1" applyBorder="1" applyAlignment="1">
      <alignment horizontal="right" vertical="center"/>
    </xf>
    <xf numFmtId="187" fontId="55" fillId="18" borderId="218" xfId="7" applyNumberFormat="1" applyFont="1" applyFill="1" applyBorder="1" applyAlignment="1">
      <alignment horizontal="right" vertical="center" shrinkToFit="1"/>
    </xf>
    <xf numFmtId="187" fontId="55" fillId="18" borderId="219" xfId="7" applyNumberFormat="1" applyFont="1" applyFill="1" applyBorder="1" applyAlignment="1">
      <alignment horizontal="right" vertical="center" shrinkToFit="1"/>
    </xf>
    <xf numFmtId="187" fontId="55" fillId="18" borderId="220" xfId="7" applyNumberFormat="1" applyFont="1" applyFill="1" applyBorder="1" applyAlignment="1">
      <alignment horizontal="right" vertical="center" shrinkToFit="1"/>
    </xf>
    <xf numFmtId="187" fontId="55" fillId="18" borderId="221" xfId="7" applyNumberFormat="1" applyFont="1" applyFill="1" applyBorder="1" applyAlignment="1">
      <alignment horizontal="right" vertical="center" shrinkToFit="1"/>
    </xf>
    <xf numFmtId="0" fontId="45" fillId="18" borderId="30" xfId="7" applyFont="1" applyFill="1" applyBorder="1" applyAlignment="1">
      <alignment horizontal="center" vertical="center" textRotation="255"/>
    </xf>
    <xf numFmtId="0" fontId="45" fillId="18" borderId="28" xfId="7" applyFont="1" applyFill="1" applyBorder="1" applyAlignment="1">
      <alignment horizontal="center" vertical="center" textRotation="255"/>
    </xf>
    <xf numFmtId="0" fontId="45" fillId="18" borderId="216" xfId="7" applyFont="1" applyFill="1" applyBorder="1" applyAlignment="1">
      <alignment horizontal="center" vertical="center" textRotation="255"/>
    </xf>
    <xf numFmtId="0" fontId="52" fillId="18" borderId="9" xfId="7" applyFont="1" applyFill="1" applyBorder="1" applyAlignment="1">
      <alignment horizontal="center" vertical="center" textRotation="255"/>
    </xf>
    <xf numFmtId="0" fontId="45" fillId="18" borderId="145" xfId="7" applyFont="1" applyFill="1" applyBorder="1" applyAlignment="1">
      <alignment horizontal="left" vertical="center" shrinkToFit="1"/>
    </xf>
    <xf numFmtId="0" fontId="45" fillId="18" borderId="70" xfId="7" applyFont="1" applyFill="1" applyBorder="1" applyAlignment="1">
      <alignment horizontal="left" vertical="center" shrinkToFit="1"/>
    </xf>
    <xf numFmtId="0" fontId="45" fillId="18" borderId="71" xfId="7" applyFont="1" applyFill="1" applyBorder="1" applyAlignment="1">
      <alignment horizontal="left" vertical="center" shrinkToFit="1"/>
    </xf>
    <xf numFmtId="0" fontId="55" fillId="18" borderId="168" xfId="7" applyFont="1" applyFill="1" applyBorder="1" applyAlignment="1">
      <alignment horizontal="center" vertical="center"/>
    </xf>
    <xf numFmtId="0" fontId="55" fillId="18" borderId="118" xfId="7" applyFont="1" applyFill="1" applyBorder="1" applyAlignment="1">
      <alignment horizontal="center" vertical="center"/>
    </xf>
    <xf numFmtId="3" fontId="56" fillId="18" borderId="195" xfId="7" applyNumberFormat="1" applyFont="1" applyFill="1" applyBorder="1" applyAlignment="1">
      <alignment horizontal="right" vertical="center" shrinkToFit="1"/>
    </xf>
    <xf numFmtId="3" fontId="56" fillId="18" borderId="194" xfId="7" applyNumberFormat="1" applyFont="1" applyFill="1" applyBorder="1" applyAlignment="1">
      <alignment horizontal="right" vertical="center" shrinkToFit="1"/>
    </xf>
    <xf numFmtId="3" fontId="56" fillId="18" borderId="223" xfId="7" applyNumberFormat="1" applyFont="1" applyFill="1" applyBorder="1" applyAlignment="1">
      <alignment horizontal="right" vertical="center" shrinkToFit="1"/>
    </xf>
    <xf numFmtId="3" fontId="56" fillId="18" borderId="222" xfId="7" applyNumberFormat="1" applyFont="1" applyFill="1" applyBorder="1" applyAlignment="1">
      <alignment horizontal="right" vertical="center" shrinkToFit="1"/>
    </xf>
    <xf numFmtId="0" fontId="45" fillId="18" borderId="126" xfId="7" applyFont="1" applyFill="1" applyBorder="1" applyAlignment="1">
      <alignment horizontal="left" vertical="center" shrinkToFit="1"/>
    </xf>
    <xf numFmtId="0" fontId="45" fillId="18" borderId="88" xfId="7" applyFont="1" applyFill="1" applyBorder="1" applyAlignment="1">
      <alignment horizontal="left" vertical="center" shrinkToFit="1"/>
    </xf>
    <xf numFmtId="0" fontId="45" fillId="18" borderId="118" xfId="7" applyFont="1" applyFill="1" applyBorder="1" applyAlignment="1">
      <alignment horizontal="left" vertical="center" shrinkToFit="1"/>
    </xf>
    <xf numFmtId="3" fontId="56" fillId="18" borderId="36" xfId="7" applyNumberFormat="1" applyFont="1" applyFill="1" applyBorder="1" applyAlignment="1">
      <alignment horizontal="right" vertical="center" shrinkToFit="1"/>
    </xf>
    <xf numFmtId="3" fontId="56" fillId="18" borderId="105" xfId="7" applyNumberFormat="1" applyFont="1" applyFill="1" applyBorder="1" applyAlignment="1">
      <alignment horizontal="right" vertical="center" shrinkToFit="1"/>
    </xf>
    <xf numFmtId="3" fontId="56" fillId="18" borderId="200" xfId="7" applyNumberFormat="1" applyFont="1" applyFill="1" applyBorder="1" applyAlignment="1">
      <alignment horizontal="right" vertical="center" shrinkToFit="1"/>
    </xf>
    <xf numFmtId="3" fontId="56" fillId="18" borderId="84" xfId="7" applyNumberFormat="1" applyFont="1" applyFill="1" applyBorder="1" applyAlignment="1">
      <alignment horizontal="right" vertical="center" shrinkToFit="1"/>
    </xf>
    <xf numFmtId="3" fontId="56" fillId="18" borderId="85" xfId="7" applyNumberFormat="1" applyFont="1" applyFill="1" applyBorder="1" applyAlignment="1">
      <alignment horizontal="right" vertical="center" shrinkToFit="1"/>
    </xf>
    <xf numFmtId="3" fontId="56" fillId="18" borderId="198" xfId="7" applyNumberFormat="1" applyFont="1" applyFill="1" applyBorder="1" applyAlignment="1">
      <alignment horizontal="right" vertical="center" shrinkToFit="1"/>
    </xf>
    <xf numFmtId="3" fontId="56" fillId="18" borderId="224" xfId="7" applyNumberFormat="1" applyFont="1" applyFill="1" applyBorder="1" applyAlignment="1">
      <alignment horizontal="right" vertical="center" shrinkToFit="1"/>
    </xf>
    <xf numFmtId="3" fontId="56" fillId="18" borderId="215" xfId="7" applyNumberFormat="1" applyFont="1" applyFill="1" applyBorder="1" applyAlignment="1">
      <alignment horizontal="right" vertical="center" shrinkToFit="1"/>
    </xf>
    <xf numFmtId="3" fontId="56" fillId="18" borderId="214" xfId="7" applyNumberFormat="1" applyFont="1" applyFill="1" applyBorder="1" applyAlignment="1">
      <alignment horizontal="right" vertical="center" shrinkToFit="1"/>
    </xf>
    <xf numFmtId="3" fontId="56" fillId="18" borderId="126" xfId="7" applyNumberFormat="1" applyFont="1" applyFill="1" applyBorder="1" applyAlignment="1">
      <alignment horizontal="right" vertical="center" shrinkToFit="1"/>
    </xf>
    <xf numFmtId="3" fontId="56" fillId="18" borderId="147" xfId="7" applyNumberFormat="1" applyFont="1" applyFill="1" applyBorder="1" applyAlignment="1">
      <alignment horizontal="right" vertical="center" shrinkToFit="1"/>
    </xf>
    <xf numFmtId="3" fontId="56" fillId="18" borderId="176" xfId="7" applyNumberFormat="1" applyFont="1" applyFill="1" applyBorder="1" applyAlignment="1">
      <alignment horizontal="right" vertical="center" shrinkToFit="1"/>
    </xf>
    <xf numFmtId="3" fontId="56" fillId="18" borderId="120" xfId="7" applyNumberFormat="1" applyFont="1" applyFill="1" applyBorder="1" applyAlignment="1">
      <alignment horizontal="right" vertical="center" shrinkToFit="1"/>
    </xf>
    <xf numFmtId="0" fontId="104" fillId="18" borderId="168" xfId="7" applyFont="1" applyFill="1" applyBorder="1" applyAlignment="1">
      <alignment horizontal="center" vertical="center"/>
    </xf>
    <xf numFmtId="0" fontId="104" fillId="18" borderId="118" xfId="7" applyFont="1" applyFill="1" applyBorder="1" applyAlignment="1">
      <alignment horizontal="center" vertical="center"/>
    </xf>
    <xf numFmtId="3" fontId="56" fillId="18" borderId="188" xfId="7" applyNumberFormat="1" applyFont="1" applyFill="1" applyBorder="1" applyAlignment="1">
      <alignment horizontal="right" vertical="center" shrinkToFit="1"/>
    </xf>
    <xf numFmtId="3" fontId="56" fillId="18" borderId="172" xfId="7" applyNumberFormat="1" applyFont="1" applyFill="1" applyBorder="1" applyAlignment="1">
      <alignment horizontal="right" vertical="center" shrinkToFit="1"/>
    </xf>
    <xf numFmtId="3" fontId="56" fillId="18" borderId="213" xfId="7" applyNumberFormat="1" applyFont="1" applyFill="1" applyBorder="1" applyAlignment="1">
      <alignment horizontal="right" vertical="center" shrinkToFit="1"/>
    </xf>
    <xf numFmtId="3" fontId="56" fillId="18" borderId="292" xfId="7" applyNumberFormat="1" applyFont="1" applyFill="1" applyBorder="1" applyAlignment="1">
      <alignment horizontal="right" vertical="center" shrinkToFit="1"/>
    </xf>
    <xf numFmtId="3" fontId="56" fillId="18" borderId="179" xfId="7" applyNumberFormat="1" applyFont="1" applyFill="1" applyBorder="1" applyAlignment="1">
      <alignment horizontal="right" vertical="center" shrinkToFit="1"/>
    </xf>
    <xf numFmtId="3" fontId="56" fillId="18" borderId="173" xfId="7" applyNumberFormat="1" applyFont="1" applyFill="1" applyBorder="1" applyAlignment="1">
      <alignment horizontal="right" vertical="center" shrinkToFit="1"/>
    </xf>
    <xf numFmtId="3" fontId="56" fillId="18" borderId="177" xfId="7" applyNumberFormat="1" applyFont="1" applyFill="1" applyBorder="1" applyAlignment="1">
      <alignment horizontal="right" vertical="center" shrinkToFit="1"/>
    </xf>
    <xf numFmtId="3" fontId="56" fillId="18" borderId="149" xfId="7" applyNumberFormat="1" applyFont="1" applyFill="1" applyBorder="1" applyAlignment="1">
      <alignment horizontal="right" vertical="center" shrinkToFit="1"/>
    </xf>
    <xf numFmtId="3" fontId="56" fillId="18" borderId="229" xfId="7" applyNumberFormat="1" applyFont="1" applyFill="1" applyBorder="1" applyAlignment="1">
      <alignment horizontal="right" vertical="center" shrinkToFit="1"/>
    </xf>
    <xf numFmtId="3" fontId="56" fillId="18" borderId="178" xfId="7" applyNumberFormat="1" applyFont="1" applyFill="1" applyBorder="1" applyAlignment="1">
      <alignment horizontal="right" vertical="center" shrinkToFit="1"/>
    </xf>
    <xf numFmtId="0" fontId="45" fillId="18" borderId="148" xfId="7" applyFont="1" applyFill="1" applyBorder="1" applyAlignment="1">
      <alignment horizontal="left" vertical="center"/>
    </xf>
    <xf numFmtId="0" fontId="45" fillId="18" borderId="149" xfId="7" applyFont="1" applyFill="1" applyBorder="1" applyAlignment="1">
      <alignment horizontal="left" vertical="center"/>
    </xf>
    <xf numFmtId="0" fontId="45" fillId="18" borderId="150" xfId="7" applyFont="1" applyFill="1" applyBorder="1" applyAlignment="1">
      <alignment horizontal="left" vertical="center"/>
    </xf>
    <xf numFmtId="0" fontId="55" fillId="18" borderId="170" xfId="7" applyFont="1" applyFill="1" applyBorder="1" applyAlignment="1">
      <alignment horizontal="center" vertical="center"/>
    </xf>
    <xf numFmtId="0" fontId="55" fillId="18" borderId="150" xfId="7" applyFont="1" applyFill="1" applyBorder="1" applyAlignment="1">
      <alignment horizontal="center" vertical="center"/>
    </xf>
    <xf numFmtId="3" fontId="56" fillId="18" borderId="158" xfId="7" applyNumberFormat="1" applyFont="1" applyFill="1" applyBorder="1" applyAlignment="1">
      <alignment horizontal="right" vertical="center" shrinkToFit="1"/>
    </xf>
    <xf numFmtId="3" fontId="56" fillId="18" borderId="159" xfId="7" applyNumberFormat="1" applyFont="1" applyFill="1" applyBorder="1" applyAlignment="1">
      <alignment horizontal="right" vertical="center" shrinkToFit="1"/>
    </xf>
    <xf numFmtId="3" fontId="56" fillId="18" borderId="45" xfId="7" applyNumberFormat="1" applyFont="1" applyFill="1" applyBorder="1" applyAlignment="1">
      <alignment horizontal="right" vertical="center" shrinkToFit="1"/>
    </xf>
    <xf numFmtId="3" fontId="56" fillId="18" borderId="0" xfId="7" applyNumberFormat="1" applyFont="1" applyFill="1" applyAlignment="1">
      <alignment horizontal="right" vertical="center" shrinkToFit="1"/>
    </xf>
    <xf numFmtId="3" fontId="56" fillId="18" borderId="97" xfId="7" applyNumberFormat="1" applyFont="1" applyFill="1" applyBorder="1" applyAlignment="1">
      <alignment horizontal="right" vertical="center" shrinkToFit="1"/>
    </xf>
    <xf numFmtId="3" fontId="56" fillId="18" borderId="1" xfId="7" applyNumberFormat="1" applyFont="1" applyFill="1" applyBorder="1" applyAlignment="1">
      <alignment horizontal="right" vertical="center" shrinkToFit="1"/>
    </xf>
    <xf numFmtId="3" fontId="56" fillId="18" borderId="64" xfId="7" applyNumberFormat="1" applyFont="1" applyFill="1" applyBorder="1" applyAlignment="1">
      <alignment horizontal="right" vertical="center" shrinkToFit="1"/>
    </xf>
    <xf numFmtId="0" fontId="57" fillId="18" borderId="30" xfId="7" applyFont="1" applyFill="1" applyBorder="1" applyAlignment="1">
      <alignment horizontal="center" vertical="center" textRotation="255" shrinkToFit="1"/>
    </xf>
    <xf numFmtId="0" fontId="57" fillId="18" borderId="216" xfId="7" applyFont="1" applyFill="1" applyBorder="1" applyAlignment="1">
      <alignment horizontal="center" vertical="center" textRotation="255" shrinkToFit="1"/>
    </xf>
    <xf numFmtId="0" fontId="45" fillId="18" borderId="293" xfId="7" applyFont="1" applyFill="1" applyBorder="1" applyAlignment="1">
      <alignment horizontal="left" vertical="center" wrapText="1" shrinkToFit="1"/>
    </xf>
    <xf numFmtId="0" fontId="45" fillId="18" borderId="294" xfId="7" applyFont="1" applyFill="1" applyBorder="1" applyAlignment="1">
      <alignment horizontal="left" vertical="center" wrapText="1" shrinkToFit="1"/>
    </xf>
    <xf numFmtId="0" fontId="45" fillId="18" borderId="295" xfId="7" applyFont="1" applyFill="1" applyBorder="1" applyAlignment="1">
      <alignment horizontal="left" vertical="center" wrapText="1" shrinkToFit="1"/>
    </xf>
    <xf numFmtId="0" fontId="55" fillId="18" borderId="296" xfId="7" applyFont="1" applyFill="1" applyBorder="1" applyAlignment="1">
      <alignment horizontal="center" vertical="center"/>
    </xf>
    <xf numFmtId="0" fontId="55" fillId="18" borderId="295" xfId="7" applyFont="1" applyFill="1" applyBorder="1" applyAlignment="1">
      <alignment horizontal="center" vertical="center"/>
    </xf>
    <xf numFmtId="3" fontId="56" fillId="18" borderId="297" xfId="7" quotePrefix="1" applyNumberFormat="1" applyFont="1" applyFill="1" applyBorder="1" applyAlignment="1">
      <alignment vertical="center" shrinkToFit="1"/>
    </xf>
    <xf numFmtId="3" fontId="56" fillId="18" borderId="298" xfId="7" applyNumberFormat="1" applyFont="1" applyFill="1" applyBorder="1" applyAlignment="1">
      <alignment vertical="center" shrinkToFit="1"/>
    </xf>
    <xf numFmtId="3" fontId="56" fillId="18" borderId="299" xfId="7" applyNumberFormat="1" applyFont="1" applyFill="1" applyBorder="1" applyAlignment="1">
      <alignment vertical="center" shrinkToFit="1"/>
    </xf>
    <xf numFmtId="3" fontId="45" fillId="18" borderId="0" xfId="7" applyNumberFormat="1" applyFont="1" applyFill="1" applyAlignment="1">
      <alignment horizontal="right" vertical="center" shrinkToFit="1"/>
    </xf>
    <xf numFmtId="0" fontId="45" fillId="18" borderId="44" xfId="7" applyFont="1" applyFill="1" applyBorder="1" applyAlignment="1">
      <alignment horizontal="right" vertical="center" shrinkToFit="1"/>
    </xf>
    <xf numFmtId="3" fontId="56" fillId="18" borderId="300" xfId="7" quotePrefix="1" applyNumberFormat="1" applyFont="1" applyFill="1" applyBorder="1" applyAlignment="1">
      <alignment vertical="center" shrinkToFit="1"/>
    </xf>
    <xf numFmtId="3" fontId="56" fillId="18" borderId="301" xfId="7" applyNumberFormat="1" applyFont="1" applyFill="1" applyBorder="1" applyAlignment="1">
      <alignment vertical="center" shrinkToFit="1"/>
    </xf>
    <xf numFmtId="3" fontId="45" fillId="18" borderId="1" xfId="7" applyNumberFormat="1" applyFont="1" applyFill="1" applyBorder="1" applyAlignment="1">
      <alignment horizontal="right" vertical="center" shrinkToFit="1"/>
    </xf>
    <xf numFmtId="3" fontId="45" fillId="18" borderId="44" xfId="7" applyNumberFormat="1" applyFont="1" applyFill="1" applyBorder="1" applyAlignment="1">
      <alignment horizontal="right" vertical="center" shrinkToFit="1"/>
    </xf>
    <xf numFmtId="3" fontId="56" fillId="18" borderId="145" xfId="7" quotePrefix="1" applyNumberFormat="1" applyFont="1" applyFill="1" applyBorder="1" applyAlignment="1">
      <alignment vertical="center" shrinkToFit="1"/>
    </xf>
    <xf numFmtId="3" fontId="56" fillId="18" borderId="99" xfId="7" quotePrefix="1" applyNumberFormat="1" applyFont="1" applyFill="1" applyBorder="1" applyAlignment="1">
      <alignment vertical="center" shrinkToFit="1"/>
    </xf>
    <xf numFmtId="3" fontId="56" fillId="18" borderId="189" xfId="7" quotePrefix="1" applyNumberFormat="1" applyFont="1" applyFill="1" applyBorder="1" applyAlignment="1">
      <alignment vertical="center" shrinkToFit="1"/>
    </xf>
    <xf numFmtId="3" fontId="56" fillId="18" borderId="146" xfId="7" quotePrefix="1" applyNumberFormat="1" applyFont="1" applyFill="1" applyBorder="1" applyAlignment="1">
      <alignment vertical="center" shrinkToFit="1"/>
    </xf>
    <xf numFmtId="3" fontId="56" fillId="18" borderId="148" xfId="7" quotePrefix="1" applyNumberFormat="1" applyFont="1" applyFill="1" applyBorder="1" applyAlignment="1">
      <alignment vertical="center" shrinkToFit="1"/>
    </xf>
    <xf numFmtId="3" fontId="56" fillId="18" borderId="179" xfId="7" quotePrefix="1" applyNumberFormat="1" applyFont="1" applyFill="1" applyBorder="1" applyAlignment="1">
      <alignment vertical="center" shrinkToFit="1"/>
    </xf>
    <xf numFmtId="3" fontId="56" fillId="18" borderId="177" xfId="7" quotePrefix="1" applyNumberFormat="1" applyFont="1" applyFill="1" applyBorder="1" applyAlignment="1">
      <alignment vertical="center" shrinkToFit="1"/>
    </xf>
    <xf numFmtId="3" fontId="56" fillId="18" borderId="178" xfId="7" quotePrefix="1" applyNumberFormat="1" applyFont="1" applyFill="1" applyBorder="1" applyAlignment="1">
      <alignment vertical="center" shrinkToFit="1"/>
    </xf>
    <xf numFmtId="3" fontId="56" fillId="18" borderId="170" xfId="7" quotePrefix="1" applyNumberFormat="1" applyFont="1" applyFill="1" applyBorder="1" applyAlignment="1">
      <alignment vertical="center" shrinkToFit="1"/>
    </xf>
    <xf numFmtId="0" fontId="45" fillId="18" borderId="145" xfId="7" applyFont="1" applyFill="1" applyBorder="1" applyAlignment="1">
      <alignment horizontal="center" vertical="center" wrapText="1" shrinkToFit="1"/>
    </xf>
    <xf numFmtId="0" fontId="45" fillId="18" borderId="70" xfId="7" applyFont="1" applyFill="1" applyBorder="1" applyAlignment="1">
      <alignment horizontal="center" vertical="center" wrapText="1" shrinkToFit="1"/>
    </xf>
    <xf numFmtId="0" fontId="45" fillId="18" borderId="71" xfId="7" applyFont="1" applyFill="1" applyBorder="1" applyAlignment="1">
      <alignment horizontal="center" vertical="center" wrapText="1" shrinkToFit="1"/>
    </xf>
    <xf numFmtId="0" fontId="45" fillId="18" borderId="148" xfId="7" applyFont="1" applyFill="1" applyBorder="1" applyAlignment="1">
      <alignment horizontal="center" vertical="center" wrapText="1" shrinkToFit="1"/>
    </xf>
    <xf numFmtId="0" fontId="45" fillId="18" borderId="149" xfId="7" applyFont="1" applyFill="1" applyBorder="1" applyAlignment="1">
      <alignment horizontal="center" vertical="center" wrapText="1" shrinkToFit="1"/>
    </xf>
    <xf numFmtId="0" fontId="45" fillId="18" borderId="150" xfId="7" applyFont="1" applyFill="1" applyBorder="1" applyAlignment="1">
      <alignment horizontal="center" vertical="center" wrapText="1" shrinkToFit="1"/>
    </xf>
    <xf numFmtId="0" fontId="55" fillId="18" borderId="111" xfId="7" applyFont="1" applyFill="1" applyBorder="1" applyAlignment="1">
      <alignment horizontal="center" vertical="center" wrapText="1"/>
    </xf>
    <xf numFmtId="0" fontId="55" fillId="18" borderId="71" xfId="7" applyFont="1" applyFill="1" applyBorder="1" applyAlignment="1">
      <alignment horizontal="center" vertical="center" wrapText="1"/>
    </xf>
    <xf numFmtId="0" fontId="55" fillId="18" borderId="170" xfId="7" applyFont="1" applyFill="1" applyBorder="1" applyAlignment="1">
      <alignment horizontal="center" vertical="center" wrapText="1"/>
    </xf>
    <xf numFmtId="0" fontId="55" fillId="18" borderId="150" xfId="7" applyFont="1" applyFill="1" applyBorder="1" applyAlignment="1">
      <alignment horizontal="center" vertical="center" wrapText="1"/>
    </xf>
    <xf numFmtId="3" fontId="56" fillId="18" borderId="302" xfId="7" quotePrefix="1" applyNumberFormat="1" applyFont="1" applyFill="1" applyBorder="1" applyAlignment="1">
      <alignment vertical="center" shrinkToFit="1"/>
    </xf>
    <xf numFmtId="3" fontId="56" fillId="18" borderId="264" xfId="7" applyNumberFormat="1" applyFont="1" applyFill="1" applyBorder="1" applyAlignment="1">
      <alignment vertical="center" shrinkToFit="1"/>
    </xf>
    <xf numFmtId="38" fontId="58" fillId="18" borderId="226" xfId="12" applyFont="1" applyFill="1" applyBorder="1" applyAlignment="1" applyProtection="1">
      <alignment horizontal="right" vertical="center" shrinkToFit="1"/>
    </xf>
    <xf numFmtId="38" fontId="58" fillId="18" borderId="186" xfId="12" applyFont="1" applyFill="1" applyBorder="1" applyAlignment="1" applyProtection="1">
      <alignment horizontal="right" vertical="center" shrinkToFit="1"/>
    </xf>
    <xf numFmtId="38" fontId="58" fillId="18" borderId="227" xfId="12" applyFont="1" applyFill="1" applyBorder="1" applyAlignment="1" applyProtection="1">
      <alignment horizontal="right" vertical="center" shrinkToFit="1"/>
    </xf>
    <xf numFmtId="3" fontId="56" fillId="18" borderId="168" xfId="7" applyNumberFormat="1" applyFont="1" applyFill="1" applyBorder="1" applyAlignment="1">
      <alignment horizontal="center" vertical="center" shrinkToFit="1"/>
    </xf>
    <xf numFmtId="3" fontId="56" fillId="18" borderId="88" xfId="7" applyNumberFormat="1" applyFont="1" applyFill="1" applyBorder="1" applyAlignment="1">
      <alignment horizontal="center" vertical="center" shrinkToFit="1"/>
    </xf>
    <xf numFmtId="3" fontId="56" fillId="18" borderId="120" xfId="7" applyNumberFormat="1" applyFont="1" applyFill="1" applyBorder="1" applyAlignment="1">
      <alignment horizontal="center" vertical="center" shrinkToFit="1"/>
    </xf>
    <xf numFmtId="3" fontId="56" fillId="18" borderId="170" xfId="7" applyNumberFormat="1" applyFont="1" applyFill="1" applyBorder="1" applyAlignment="1">
      <alignment horizontal="center" vertical="center" shrinkToFit="1"/>
    </xf>
    <xf numFmtId="3" fontId="56" fillId="18" borderId="149" xfId="7" applyNumberFormat="1" applyFont="1" applyFill="1" applyBorder="1" applyAlignment="1">
      <alignment horizontal="center" vertical="center" shrinkToFit="1"/>
    </xf>
    <xf numFmtId="3" fontId="56" fillId="18" borderId="178" xfId="7" applyNumberFormat="1" applyFont="1" applyFill="1" applyBorder="1" applyAlignment="1">
      <alignment horizontal="center" vertical="center" shrinkToFit="1"/>
    </xf>
    <xf numFmtId="0" fontId="45" fillId="18" borderId="15" xfId="7" applyFont="1" applyFill="1" applyBorder="1" applyAlignment="1">
      <alignment horizontal="right" vertical="center" shrinkToFit="1"/>
    </xf>
    <xf numFmtId="0" fontId="45" fillId="18" borderId="69" xfId="7" applyFont="1" applyFill="1" applyBorder="1" applyAlignment="1">
      <alignment horizontal="right" vertical="center" shrinkToFit="1"/>
    </xf>
    <xf numFmtId="3" fontId="56" fillId="18" borderId="21" xfId="7" applyNumberFormat="1" applyFont="1" applyFill="1" applyBorder="1" applyAlignment="1">
      <alignment horizontal="center" vertical="center" shrinkToFit="1"/>
    </xf>
    <xf numFmtId="3" fontId="56" fillId="18" borderId="22" xfId="7" applyNumberFormat="1" applyFont="1" applyFill="1" applyBorder="1" applyAlignment="1">
      <alignment horizontal="center" vertical="center" shrinkToFit="1"/>
    </xf>
    <xf numFmtId="3" fontId="56" fillId="18" borderId="60" xfId="7" applyNumberFormat="1" applyFont="1" applyFill="1" applyBorder="1" applyAlignment="1">
      <alignment horizontal="center" vertical="center" shrinkToFit="1"/>
    </xf>
    <xf numFmtId="0" fontId="45" fillId="18" borderId="7" xfId="7" applyFont="1" applyFill="1" applyBorder="1" applyAlignment="1">
      <alignment horizontal="left" vertical="center" shrinkToFit="1"/>
    </xf>
    <xf numFmtId="0" fontId="45" fillId="18" borderId="2" xfId="7" applyFont="1" applyFill="1" applyBorder="1" applyAlignment="1">
      <alignment horizontal="left" vertical="center" shrinkToFit="1"/>
    </xf>
    <xf numFmtId="0" fontId="52" fillId="18" borderId="11" xfId="7" applyFont="1" applyFill="1" applyBorder="1" applyAlignment="1">
      <alignment horizontal="center" vertical="center" textRotation="255" wrapText="1"/>
    </xf>
    <xf numFmtId="0" fontId="55" fillId="18" borderId="61" xfId="7" applyFont="1" applyFill="1" applyBorder="1" applyAlignment="1">
      <alignment horizontal="center" vertical="center"/>
    </xf>
    <xf numFmtId="0" fontId="55" fillId="18" borderId="58" xfId="7" applyFont="1" applyFill="1" applyBorder="1" applyAlignment="1">
      <alignment horizontal="center" vertical="center"/>
    </xf>
    <xf numFmtId="3" fontId="56" fillId="18" borderId="111" xfId="7" applyNumberFormat="1" applyFont="1" applyFill="1" applyBorder="1" applyAlignment="1">
      <alignment horizontal="center" vertical="center" shrinkToFit="1"/>
    </xf>
    <xf numFmtId="3" fontId="56" fillId="18" borderId="70" xfId="7" applyNumberFormat="1" applyFont="1" applyFill="1" applyBorder="1" applyAlignment="1">
      <alignment horizontal="center" vertical="center" shrinkToFit="1"/>
    </xf>
    <xf numFmtId="3" fontId="56" fillId="18" borderId="146" xfId="7" applyNumberFormat="1" applyFont="1" applyFill="1" applyBorder="1" applyAlignment="1">
      <alignment horizontal="center" vertical="center" shrinkToFit="1"/>
    </xf>
    <xf numFmtId="0" fontId="105" fillId="13" borderId="321" xfId="7" applyFont="1" applyFill="1" applyBorder="1" applyAlignment="1">
      <alignment horizontal="left" vertical="center"/>
    </xf>
    <xf numFmtId="0" fontId="105" fillId="13" borderId="322" xfId="7" applyFont="1" applyFill="1" applyBorder="1" applyAlignment="1">
      <alignment horizontal="left" vertical="center"/>
    </xf>
    <xf numFmtId="188" fontId="16" fillId="13" borderId="322" xfId="7" applyNumberFormat="1" applyFont="1" applyFill="1" applyBorder="1" applyAlignment="1" applyProtection="1">
      <alignment horizontal="center" vertical="center" shrinkToFit="1"/>
      <protection locked="0"/>
    </xf>
    <xf numFmtId="188" fontId="16" fillId="13" borderId="323" xfId="7" applyNumberFormat="1" applyFont="1" applyFill="1" applyBorder="1" applyAlignment="1" applyProtection="1">
      <alignment horizontal="center" vertical="center" shrinkToFit="1"/>
      <protection locked="0"/>
    </xf>
    <xf numFmtId="0" fontId="45" fillId="18" borderId="330" xfId="7" applyFont="1" applyFill="1" applyBorder="1" applyAlignment="1">
      <alignment horizontal="left" vertical="center"/>
    </xf>
    <xf numFmtId="0" fontId="45" fillId="18" borderId="325" xfId="7" applyFont="1" applyFill="1" applyBorder="1" applyAlignment="1">
      <alignment horizontal="left" vertical="center"/>
    </xf>
    <xf numFmtId="188" fontId="58" fillId="18" borderId="325" xfId="7" applyNumberFormat="1" applyFont="1" applyFill="1" applyBorder="1" applyAlignment="1">
      <alignment horizontal="center" vertical="center" shrinkToFit="1"/>
    </xf>
    <xf numFmtId="188" fontId="58" fillId="18" borderId="326" xfId="7" applyNumberFormat="1" applyFont="1" applyFill="1" applyBorder="1" applyAlignment="1">
      <alignment horizontal="center" vertical="center" shrinkToFit="1"/>
    </xf>
    <xf numFmtId="38" fontId="58" fillId="18" borderId="185" xfId="12" applyFont="1" applyFill="1" applyBorder="1" applyAlignment="1" applyProtection="1">
      <alignment horizontal="right" vertical="center" shrinkToFit="1"/>
    </xf>
    <xf numFmtId="38" fontId="58" fillId="18" borderId="187" xfId="12" applyFont="1" applyFill="1" applyBorder="1" applyAlignment="1" applyProtection="1">
      <alignment horizontal="right" vertical="center" shrinkToFit="1"/>
    </xf>
    <xf numFmtId="0" fontId="45" fillId="18" borderId="16" xfId="7" applyFont="1" applyFill="1" applyBorder="1" applyAlignment="1">
      <alignment horizontal="left" vertical="center"/>
    </xf>
    <xf numFmtId="0" fontId="45" fillId="18" borderId="3" xfId="7" applyFont="1" applyFill="1" applyBorder="1" applyAlignment="1">
      <alignment horizontal="left" vertical="center"/>
    </xf>
    <xf numFmtId="0" fontId="45" fillId="18" borderId="29" xfId="7" applyFont="1" applyFill="1" applyBorder="1" applyAlignment="1">
      <alignment horizontal="left" vertical="center"/>
    </xf>
    <xf numFmtId="188" fontId="58" fillId="18" borderId="16" xfId="7" applyNumberFormat="1" applyFont="1" applyFill="1" applyBorder="1" applyAlignment="1">
      <alignment horizontal="center" vertical="center" shrinkToFit="1"/>
    </xf>
    <xf numFmtId="188" fontId="58" fillId="18" borderId="3" xfId="7" applyNumberFormat="1" applyFont="1" applyFill="1" applyBorder="1" applyAlignment="1">
      <alignment horizontal="center" vertical="center" shrinkToFit="1"/>
    </xf>
    <xf numFmtId="188" fontId="58" fillId="18" borderId="29" xfId="7" applyNumberFormat="1" applyFont="1" applyFill="1" applyBorder="1" applyAlignment="1">
      <alignment horizontal="center" vertical="center" shrinkToFit="1"/>
    </xf>
    <xf numFmtId="0" fontId="105" fillId="13" borderId="325" xfId="7" applyFont="1" applyFill="1" applyBorder="1" applyAlignment="1">
      <alignment horizontal="left" vertical="center"/>
    </xf>
    <xf numFmtId="188" fontId="16" fillId="13" borderId="325" xfId="7" applyNumberFormat="1" applyFont="1" applyFill="1" applyBorder="1" applyAlignment="1" applyProtection="1">
      <alignment horizontal="center" vertical="center" shrinkToFit="1"/>
      <protection locked="0"/>
    </xf>
    <xf numFmtId="188" fontId="16" fillId="13" borderId="326" xfId="7" applyNumberFormat="1" applyFont="1" applyFill="1" applyBorder="1" applyAlignment="1" applyProtection="1">
      <alignment horizontal="center" vertical="center" shrinkToFit="1"/>
      <protection locked="0"/>
    </xf>
    <xf numFmtId="0" fontId="45" fillId="18" borderId="327" xfId="7" applyFont="1" applyFill="1" applyBorder="1" applyAlignment="1">
      <alignment horizontal="left" vertical="center"/>
    </xf>
    <xf numFmtId="188" fontId="58" fillId="18" borderId="327" xfId="7" applyNumberFormat="1" applyFont="1" applyFill="1" applyBorder="1" applyAlignment="1">
      <alignment horizontal="center" vertical="center" shrinkToFit="1"/>
    </xf>
    <xf numFmtId="188" fontId="58" fillId="18" borderId="328" xfId="7" applyNumberFormat="1" applyFont="1" applyFill="1" applyBorder="1" applyAlignment="1">
      <alignment horizontal="center" vertical="center" shrinkToFit="1"/>
    </xf>
    <xf numFmtId="0" fontId="45" fillId="18" borderId="145" xfId="7" applyFont="1" applyFill="1" applyBorder="1" applyAlignment="1">
      <alignment horizontal="left" vertical="center" wrapText="1"/>
    </xf>
    <xf numFmtId="0" fontId="45" fillId="18" borderId="70" xfId="7" applyFont="1" applyFill="1" applyBorder="1" applyAlignment="1">
      <alignment horizontal="left" vertical="center" wrapText="1"/>
    </xf>
    <xf numFmtId="3" fontId="56" fillId="18" borderId="145" xfId="7" applyNumberFormat="1" applyFont="1" applyFill="1" applyBorder="1" applyAlignment="1">
      <alignment horizontal="right" vertical="center" shrinkToFit="1"/>
    </xf>
    <xf numFmtId="3" fontId="56" fillId="18" borderId="70" xfId="7" applyNumberFormat="1" applyFont="1" applyFill="1" applyBorder="1" applyAlignment="1">
      <alignment horizontal="right" vertical="center" shrinkToFit="1"/>
    </xf>
    <xf numFmtId="3" fontId="56" fillId="18" borderId="146" xfId="7" applyNumberFormat="1" applyFont="1" applyFill="1" applyBorder="1" applyAlignment="1">
      <alignment horizontal="right" vertical="center" shrinkToFit="1"/>
    </xf>
    <xf numFmtId="0" fontId="92" fillId="18" borderId="70" xfId="26" applyFont="1" applyFill="1" applyBorder="1" applyAlignment="1">
      <alignment horizontal="right" vertical="center" shrinkToFit="1"/>
    </xf>
    <xf numFmtId="0" fontId="92" fillId="18" borderId="146" xfId="26" applyFont="1" applyFill="1" applyBorder="1" applyAlignment="1">
      <alignment horizontal="right" vertical="center" shrinkToFit="1"/>
    </xf>
    <xf numFmtId="0" fontId="45" fillId="18" borderId="10" xfId="7" applyFont="1" applyFill="1" applyBorder="1" applyAlignment="1">
      <alignment horizontal="left" vertical="center" shrinkToFit="1"/>
    </xf>
    <xf numFmtId="0" fontId="45" fillId="18" borderId="5" xfId="7" applyFont="1" applyFill="1" applyBorder="1" applyAlignment="1">
      <alignment horizontal="left" vertical="center" shrinkToFit="1"/>
    </xf>
    <xf numFmtId="0" fontId="45" fillId="18" borderId="5" xfId="7" applyFont="1" applyFill="1" applyBorder="1" applyAlignment="1">
      <alignment horizontal="right" vertical="center" shrinkToFit="1"/>
    </xf>
    <xf numFmtId="0" fontId="45" fillId="18" borderId="8" xfId="7" applyFont="1" applyFill="1" applyBorder="1" applyAlignment="1">
      <alignment horizontal="right" vertical="center" shrinkToFit="1"/>
    </xf>
    <xf numFmtId="3" fontId="56" fillId="18" borderId="10" xfId="7" applyNumberFormat="1" applyFont="1" applyFill="1" applyBorder="1" applyAlignment="1">
      <alignment horizontal="center" vertical="center" shrinkToFit="1"/>
    </xf>
    <xf numFmtId="3" fontId="56" fillId="18" borderId="5" xfId="7" applyNumberFormat="1" applyFont="1" applyFill="1" applyBorder="1" applyAlignment="1">
      <alignment horizontal="center" vertical="center" shrinkToFit="1"/>
    </xf>
    <xf numFmtId="3" fontId="56" fillId="18" borderId="8" xfId="7" applyNumberFormat="1" applyFont="1" applyFill="1" applyBorder="1" applyAlignment="1">
      <alignment horizontal="center" vertical="center" shrinkToFit="1"/>
    </xf>
    <xf numFmtId="3" fontId="56" fillId="18" borderId="10" xfId="7" applyNumberFormat="1" applyFont="1" applyFill="1" applyBorder="1" applyAlignment="1">
      <alignment horizontal="right" vertical="center" shrinkToFit="1"/>
    </xf>
    <xf numFmtId="3" fontId="56" fillId="18" borderId="5" xfId="7" applyNumberFormat="1" applyFont="1" applyFill="1" applyBorder="1" applyAlignment="1">
      <alignment horizontal="right" vertical="center" shrinkToFit="1"/>
    </xf>
    <xf numFmtId="3" fontId="56" fillId="18" borderId="8" xfId="7" applyNumberFormat="1" applyFont="1" applyFill="1" applyBorder="1" applyAlignment="1">
      <alignment horizontal="right" vertical="center" shrinkToFit="1"/>
    </xf>
    <xf numFmtId="0" fontId="45" fillId="18" borderId="32" xfId="26" applyFont="1" applyFill="1" applyBorder="1" applyAlignment="1">
      <alignment horizontal="left" vertical="center"/>
    </xf>
    <xf numFmtId="0" fontId="45" fillId="18" borderId="107" xfId="26" applyFont="1" applyFill="1" applyBorder="1" applyAlignment="1">
      <alignment horizontal="left" vertical="center"/>
    </xf>
    <xf numFmtId="38" fontId="56" fillId="18" borderId="169" xfId="27" applyFont="1" applyFill="1" applyBorder="1" applyAlignment="1" applyProtection="1">
      <alignment horizontal="center" vertical="center"/>
    </xf>
    <xf numFmtId="0" fontId="45" fillId="18" borderId="176" xfId="7" applyFont="1" applyFill="1" applyBorder="1" applyAlignment="1">
      <alignment horizontal="left" vertical="center"/>
    </xf>
    <xf numFmtId="0" fontId="45" fillId="18" borderId="88" xfId="7" applyFont="1" applyFill="1" applyBorder="1" applyAlignment="1">
      <alignment horizontal="left" vertical="center"/>
    </xf>
    <xf numFmtId="0" fontId="45" fillId="18" borderId="120" xfId="7" applyFont="1" applyFill="1" applyBorder="1" applyAlignment="1">
      <alignment horizontal="left" vertical="center"/>
    </xf>
    <xf numFmtId="178" fontId="56" fillId="18" borderId="126" xfId="7" applyNumberFormat="1" applyFont="1" applyFill="1" applyBorder="1" applyAlignment="1">
      <alignment horizontal="center" vertical="center" shrinkToFit="1"/>
    </xf>
    <xf numFmtId="178" fontId="56" fillId="18" borderId="88" xfId="7" applyNumberFormat="1" applyFont="1" applyFill="1" applyBorder="1" applyAlignment="1">
      <alignment horizontal="center" vertical="center" shrinkToFit="1"/>
    </xf>
    <xf numFmtId="178" fontId="56" fillId="18" borderId="120" xfId="7" applyNumberFormat="1" applyFont="1" applyFill="1" applyBorder="1" applyAlignment="1">
      <alignment horizontal="center" vertical="center" shrinkToFit="1"/>
    </xf>
    <xf numFmtId="0" fontId="45" fillId="18" borderId="184" xfId="7" applyFont="1" applyFill="1" applyBorder="1" applyAlignment="1">
      <alignment horizontal="left" vertical="center"/>
    </xf>
    <xf numFmtId="0" fontId="45" fillId="18" borderId="89" xfId="7" applyFont="1" applyFill="1" applyBorder="1" applyAlignment="1">
      <alignment horizontal="left" vertical="center"/>
    </xf>
    <xf numFmtId="0" fontId="45" fillId="18" borderId="153" xfId="7" applyFont="1" applyFill="1" applyBorder="1" applyAlignment="1">
      <alignment horizontal="left" vertical="center"/>
    </xf>
    <xf numFmtId="178" fontId="56" fillId="18" borderId="197" xfId="7" applyNumberFormat="1" applyFont="1" applyFill="1" applyBorder="1" applyAlignment="1">
      <alignment horizontal="center" vertical="center" shrinkToFit="1"/>
    </xf>
    <xf numFmtId="178" fontId="56" fillId="18" borderId="89" xfId="7" applyNumberFormat="1" applyFont="1" applyFill="1" applyBorder="1" applyAlignment="1">
      <alignment horizontal="center" vertical="center" shrinkToFit="1"/>
    </xf>
    <xf numFmtId="178" fontId="56" fillId="18" borderId="153" xfId="7" applyNumberFormat="1" applyFont="1" applyFill="1" applyBorder="1" applyAlignment="1">
      <alignment horizontal="center" vertical="center" shrinkToFit="1"/>
    </xf>
    <xf numFmtId="178" fontId="56" fillId="18" borderId="16" xfId="7" applyNumberFormat="1" applyFont="1" applyFill="1" applyBorder="1" applyAlignment="1">
      <alignment horizontal="center" vertical="center" shrinkToFit="1"/>
    </xf>
    <xf numFmtId="178" fontId="56" fillId="18" borderId="3" xfId="7" applyNumberFormat="1" applyFont="1" applyFill="1" applyBorder="1" applyAlignment="1">
      <alignment horizontal="center" vertical="center" shrinkToFit="1"/>
    </xf>
    <xf numFmtId="178" fontId="56" fillId="18" borderId="29" xfId="7" applyNumberFormat="1" applyFont="1" applyFill="1" applyBorder="1" applyAlignment="1">
      <alignment horizontal="center" vertical="center" shrinkToFit="1"/>
    </xf>
    <xf numFmtId="0" fontId="45" fillId="18" borderId="9" xfId="7" applyFont="1" applyFill="1" applyBorder="1" applyAlignment="1">
      <alignment horizontal="left" vertical="center"/>
    </xf>
    <xf numFmtId="178" fontId="56" fillId="18" borderId="7" xfId="7" applyNumberFormat="1" applyFont="1" applyFill="1" applyBorder="1" applyAlignment="1">
      <alignment horizontal="center" vertical="center" shrinkToFit="1"/>
    </xf>
    <xf numFmtId="178" fontId="56" fillId="18" borderId="2" xfId="7" applyNumberFormat="1" applyFont="1" applyFill="1" applyBorder="1" applyAlignment="1">
      <alignment horizontal="center" vertical="center" shrinkToFit="1"/>
    </xf>
    <xf numFmtId="178" fontId="56" fillId="18" borderId="9" xfId="7" applyNumberFormat="1" applyFont="1" applyFill="1" applyBorder="1" applyAlignment="1">
      <alignment horizontal="center" vertical="center" shrinkToFit="1"/>
    </xf>
    <xf numFmtId="0" fontId="18" fillId="5" borderId="52" xfId="0" applyFont="1" applyFill="1" applyBorder="1" applyAlignment="1">
      <alignment horizontal="center" vertical="center" shrinkToFit="1"/>
    </xf>
    <xf numFmtId="0" fontId="18" fillId="5" borderId="3" xfId="0" applyFont="1" applyFill="1" applyBorder="1" applyAlignment="1">
      <alignment horizontal="center" vertical="center" shrinkToFit="1"/>
    </xf>
    <xf numFmtId="0" fontId="18" fillId="5" borderId="29" xfId="0" applyFont="1" applyFill="1" applyBorder="1" applyAlignment="1">
      <alignment horizontal="center" vertical="center" shrinkToFit="1"/>
    </xf>
    <xf numFmtId="0" fontId="18" fillId="5" borderId="31" xfId="0" applyFont="1" applyFill="1" applyBorder="1" applyAlignment="1">
      <alignment horizontal="center" vertical="center" shrinkToFit="1"/>
    </xf>
    <xf numFmtId="0" fontId="18" fillId="5" borderId="0" xfId="0" applyFont="1" applyFill="1" applyAlignment="1">
      <alignment horizontal="center" vertical="center" shrinkToFit="1"/>
    </xf>
    <xf numFmtId="0" fontId="18" fillId="5" borderId="44" xfId="0" applyFont="1" applyFill="1" applyBorder="1" applyAlignment="1">
      <alignment horizontal="center" vertical="center" shrinkToFit="1"/>
    </xf>
    <xf numFmtId="0" fontId="18" fillId="5" borderId="61" xfId="0" applyFont="1" applyFill="1" applyBorder="1" applyAlignment="1">
      <alignment horizontal="center" vertical="center" shrinkToFit="1"/>
    </xf>
    <xf numFmtId="0" fontId="18" fillId="5" borderId="6" xfId="0" applyFont="1" applyFill="1" applyBorder="1" applyAlignment="1">
      <alignment horizontal="center" vertical="center" shrinkToFit="1"/>
    </xf>
    <xf numFmtId="0" fontId="18" fillId="5" borderId="46" xfId="0" applyFont="1" applyFill="1" applyBorder="1" applyAlignment="1">
      <alignment horizontal="center" vertical="center" shrinkToFit="1"/>
    </xf>
    <xf numFmtId="0" fontId="18" fillId="5" borderId="34" xfId="0" applyFont="1" applyFill="1" applyBorder="1" applyAlignment="1">
      <alignment horizontal="center" vertical="center" shrinkToFit="1"/>
    </xf>
    <xf numFmtId="0" fontId="18" fillId="5" borderId="5" xfId="0" applyFont="1" applyFill="1" applyBorder="1" applyAlignment="1">
      <alignment horizontal="center" vertical="center" shrinkToFit="1"/>
    </xf>
    <xf numFmtId="0" fontId="18" fillId="5" borderId="8" xfId="0" applyFont="1" applyFill="1" applyBorder="1" applyAlignment="1">
      <alignment horizontal="center" vertical="center" shrinkToFit="1"/>
    </xf>
    <xf numFmtId="49" fontId="27" fillId="13" borderId="248" xfId="0" applyNumberFormat="1" applyFont="1" applyFill="1" applyBorder="1" applyAlignment="1" applyProtection="1">
      <alignment vertical="top" shrinkToFit="1"/>
      <protection locked="0"/>
    </xf>
    <xf numFmtId="49" fontId="27" fillId="13" borderId="14" xfId="0" applyNumberFormat="1" applyFont="1" applyFill="1" applyBorder="1" applyAlignment="1" applyProtection="1">
      <alignment vertical="top" shrinkToFit="1"/>
      <protection locked="0"/>
    </xf>
    <xf numFmtId="49" fontId="27" fillId="13" borderId="82" xfId="0" applyNumberFormat="1" applyFont="1" applyFill="1" applyBorder="1" applyAlignment="1" applyProtection="1">
      <alignment vertical="top" shrinkToFit="1"/>
      <protection locked="0"/>
    </xf>
    <xf numFmtId="0" fontId="18" fillId="5" borderId="52" xfId="0" applyFont="1" applyFill="1" applyBorder="1" applyAlignment="1">
      <alignment horizontal="center" vertical="center" wrapText="1" shrinkToFit="1"/>
    </xf>
    <xf numFmtId="0" fontId="18" fillId="5" borderId="3" xfId="0" applyFont="1" applyFill="1" applyBorder="1" applyAlignment="1">
      <alignment horizontal="center" vertical="center" wrapText="1" shrinkToFit="1"/>
    </xf>
    <xf numFmtId="0" fontId="18" fillId="5" borderId="29" xfId="0" applyFont="1" applyFill="1" applyBorder="1" applyAlignment="1">
      <alignment horizontal="center" vertical="center" wrapText="1" shrinkToFit="1"/>
    </xf>
    <xf numFmtId="0" fontId="18" fillId="5" borderId="31" xfId="0" applyFont="1" applyFill="1" applyBorder="1" applyAlignment="1">
      <alignment horizontal="center" vertical="center" wrapText="1" shrinkToFit="1"/>
    </xf>
    <xf numFmtId="0" fontId="18" fillId="5" borderId="0" xfId="0" applyFont="1" applyFill="1" applyAlignment="1">
      <alignment horizontal="center" vertical="center" wrapText="1" shrinkToFit="1"/>
    </xf>
    <xf numFmtId="0" fontId="18" fillId="5" borderId="44" xfId="0" applyFont="1" applyFill="1" applyBorder="1" applyAlignment="1">
      <alignment horizontal="center" vertical="center" wrapText="1" shrinkToFit="1"/>
    </xf>
    <xf numFmtId="0" fontId="18" fillId="5" borderId="62" xfId="0" applyFont="1" applyFill="1" applyBorder="1" applyAlignment="1">
      <alignment horizontal="center" vertical="center" wrapText="1" shrinkToFit="1"/>
    </xf>
    <xf numFmtId="0" fontId="18" fillId="5" borderId="14" xfId="0" applyFont="1" applyFill="1" applyBorder="1" applyAlignment="1">
      <alignment horizontal="center" vertical="center" wrapText="1" shrinkToFit="1"/>
    </xf>
    <xf numFmtId="0" fontId="18" fillId="5" borderId="77" xfId="0" applyFont="1" applyFill="1" applyBorder="1" applyAlignment="1">
      <alignment horizontal="center" vertical="center" wrapText="1" shrinkToFit="1"/>
    </xf>
    <xf numFmtId="49" fontId="16" fillId="13" borderId="1" xfId="0" applyNumberFormat="1" applyFont="1" applyFill="1" applyBorder="1" applyAlignment="1" applyProtection="1">
      <alignment horizontal="left" vertical="center" shrinkToFit="1"/>
      <protection locked="0"/>
    </xf>
    <xf numFmtId="49" fontId="16" fillId="13" borderId="0" xfId="0" applyNumberFormat="1" applyFont="1" applyFill="1" applyAlignment="1" applyProtection="1">
      <alignment horizontal="left" vertical="center" shrinkToFit="1"/>
      <protection locked="0"/>
    </xf>
    <xf numFmtId="49" fontId="16" fillId="13" borderId="277" xfId="0" applyNumberFormat="1" applyFont="1" applyFill="1" applyBorder="1" applyAlignment="1" applyProtection="1">
      <alignment horizontal="left" vertical="center" shrinkToFit="1"/>
      <protection locked="0"/>
    </xf>
    <xf numFmtId="49" fontId="16" fillId="13" borderId="18" xfId="0" applyNumberFormat="1" applyFont="1" applyFill="1" applyBorder="1" applyAlignment="1" applyProtection="1">
      <alignment horizontal="left" vertical="center" shrinkToFit="1"/>
      <protection locked="0"/>
    </xf>
    <xf numFmtId="49" fontId="16" fillId="13" borderId="14" xfId="0" applyNumberFormat="1" applyFont="1" applyFill="1" applyBorder="1" applyAlignment="1" applyProtection="1">
      <alignment horizontal="left" vertical="center" shrinkToFit="1"/>
      <protection locked="0"/>
    </xf>
    <xf numFmtId="49" fontId="16" fillId="13" borderId="278" xfId="0" applyNumberFormat="1" applyFont="1" applyFill="1" applyBorder="1" applyAlignment="1" applyProtection="1">
      <alignment horizontal="left" vertical="center" shrinkToFit="1"/>
      <protection locked="0"/>
    </xf>
    <xf numFmtId="49" fontId="27" fillId="13" borderId="275" xfId="0" applyNumberFormat="1" applyFont="1" applyFill="1" applyBorder="1" applyAlignment="1" applyProtection="1">
      <alignment vertical="top" shrinkToFit="1"/>
      <protection locked="0"/>
    </xf>
    <xf numFmtId="49" fontId="27" fillId="13" borderId="0" xfId="0" applyNumberFormat="1" applyFont="1" applyFill="1" applyAlignment="1" applyProtection="1">
      <alignment vertical="top" shrinkToFit="1"/>
      <protection locked="0"/>
    </xf>
    <xf numFmtId="49" fontId="27" fillId="13" borderId="57" xfId="0" applyNumberFormat="1" applyFont="1" applyFill="1" applyBorder="1" applyAlignment="1" applyProtection="1">
      <alignment vertical="top" shrinkToFit="1"/>
      <protection locked="0"/>
    </xf>
    <xf numFmtId="49" fontId="27" fillId="13" borderId="336" xfId="0" applyNumberFormat="1" applyFont="1" applyFill="1" applyBorder="1" applyAlignment="1" applyProtection="1">
      <alignment horizontal="left" vertical="top" shrinkToFit="1"/>
      <protection locked="0"/>
    </xf>
    <xf numFmtId="0" fontId="0" fillId="0" borderId="0" xfId="0" applyAlignment="1" applyProtection="1">
      <alignment horizontal="left" vertical="top" shrinkToFit="1"/>
      <protection locked="0"/>
    </xf>
    <xf numFmtId="0" fontId="0" fillId="0" borderId="57" xfId="0" applyBorder="1" applyAlignment="1" applyProtection="1">
      <alignment horizontal="left" vertical="top" shrinkToFit="1"/>
      <protection locked="0"/>
    </xf>
    <xf numFmtId="49" fontId="27" fillId="13" borderId="284" xfId="0" applyNumberFormat="1" applyFont="1" applyFill="1" applyBorder="1" applyAlignment="1">
      <alignment horizontal="left" vertical="top" wrapText="1"/>
    </xf>
    <xf numFmtId="0" fontId="0" fillId="0" borderId="6" xfId="0" applyBorder="1" applyAlignment="1">
      <alignment horizontal="left" vertical="top" wrapText="1"/>
    </xf>
    <xf numFmtId="0" fontId="0" fillId="0" borderId="58" xfId="0" applyBorder="1" applyAlignment="1">
      <alignment horizontal="left" vertical="top" wrapText="1"/>
    </xf>
    <xf numFmtId="49" fontId="27" fillId="13" borderId="283" xfId="0" applyNumberFormat="1" applyFont="1" applyFill="1" applyBorder="1" applyAlignment="1">
      <alignment horizontal="left" vertical="top" wrapText="1"/>
    </xf>
    <xf numFmtId="0" fontId="0" fillId="0" borderId="3" xfId="0" applyBorder="1" applyAlignment="1">
      <alignment horizontal="left" vertical="top" wrapText="1"/>
    </xf>
    <xf numFmtId="0" fontId="0" fillId="0" borderId="65" xfId="0" applyBorder="1" applyAlignment="1">
      <alignment horizontal="left" vertical="top" wrapText="1"/>
    </xf>
    <xf numFmtId="49" fontId="27" fillId="13" borderId="336" xfId="0" applyNumberFormat="1" applyFont="1" applyFill="1" applyBorder="1" applyAlignment="1">
      <alignment horizontal="left" vertical="top" wrapText="1"/>
    </xf>
    <xf numFmtId="0" fontId="0" fillId="0" borderId="0" xfId="0" applyAlignment="1">
      <alignment horizontal="left" vertical="top" wrapText="1"/>
    </xf>
    <xf numFmtId="0" fontId="0" fillId="0" borderId="57" xfId="0" applyBorder="1" applyAlignment="1">
      <alignment horizontal="left" vertical="top" wrapText="1"/>
    </xf>
    <xf numFmtId="0" fontId="12" fillId="0" borderId="0" xfId="0" applyFont="1" applyAlignment="1" applyProtection="1">
      <alignment horizontal="left" vertical="center" shrinkToFit="1"/>
      <protection locked="0"/>
    </xf>
    <xf numFmtId="0" fontId="12" fillId="0" borderId="282" xfId="0" applyFont="1" applyBorder="1" applyAlignment="1" applyProtection="1">
      <alignment horizontal="left" vertical="center" shrinkToFit="1"/>
      <protection locked="0"/>
    </xf>
    <xf numFmtId="0" fontId="12" fillId="0" borderId="1" xfId="0" applyFont="1" applyBorder="1" applyAlignment="1" applyProtection="1">
      <alignment horizontal="left" vertical="center" shrinkToFit="1"/>
      <protection locked="0"/>
    </xf>
    <xf numFmtId="0" fontId="12" fillId="0" borderId="10" xfId="0" applyFont="1" applyBorder="1" applyAlignment="1" applyProtection="1">
      <alignment horizontal="left" vertical="center" shrinkToFit="1"/>
      <protection locked="0"/>
    </xf>
    <xf numFmtId="0" fontId="12" fillId="0" borderId="5" xfId="0" applyFont="1" applyBorder="1" applyAlignment="1" applyProtection="1">
      <alignment horizontal="left" vertical="center" shrinkToFit="1"/>
      <protection locked="0"/>
    </xf>
    <xf numFmtId="0" fontId="12" fillId="0" borderId="281" xfId="0" applyFont="1" applyBorder="1" applyAlignment="1" applyProtection="1">
      <alignment horizontal="left" vertical="center" shrinkToFit="1"/>
      <protection locked="0"/>
    </xf>
    <xf numFmtId="49" fontId="27" fillId="13" borderId="279" xfId="0" applyNumberFormat="1" applyFont="1" applyFill="1" applyBorder="1" applyAlignment="1" applyProtection="1">
      <alignment horizontal="left" vertical="top" shrinkToFit="1"/>
      <protection locked="0"/>
    </xf>
    <xf numFmtId="0" fontId="0" fillId="0" borderId="5" xfId="0" applyBorder="1" applyAlignment="1" applyProtection="1">
      <alignment horizontal="left" vertical="top" shrinkToFit="1"/>
      <protection locked="0"/>
    </xf>
    <xf numFmtId="0" fontId="0" fillId="0" borderId="66" xfId="0" applyBorder="1" applyAlignment="1" applyProtection="1">
      <alignment horizontal="left" vertical="top" shrinkToFit="1"/>
      <protection locked="0"/>
    </xf>
    <xf numFmtId="0" fontId="16" fillId="0" borderId="0" xfId="0" applyFont="1" applyAlignment="1">
      <alignment horizontal="left" vertical="center"/>
    </xf>
    <xf numFmtId="0" fontId="13" fillId="5" borderId="128" xfId="0" applyFont="1" applyFill="1" applyBorder="1" applyAlignment="1">
      <alignment horizontal="center" vertical="center" shrinkToFit="1"/>
    </xf>
    <xf numFmtId="0" fontId="13" fillId="5" borderId="73" xfId="0" applyFont="1" applyFill="1" applyBorder="1" applyAlignment="1">
      <alignment horizontal="center" vertical="center" shrinkToFit="1"/>
    </xf>
    <xf numFmtId="0" fontId="13" fillId="5" borderId="74" xfId="0" applyFont="1" applyFill="1" applyBorder="1" applyAlignment="1">
      <alignment horizontal="center" vertical="center" shrinkToFit="1"/>
    </xf>
    <xf numFmtId="0" fontId="13" fillId="5" borderId="72" xfId="0" applyFont="1" applyFill="1" applyBorder="1" applyAlignment="1">
      <alignment horizontal="center" vertical="center"/>
    </xf>
    <xf numFmtId="0" fontId="13" fillId="5" borderId="73" xfId="0" applyFont="1" applyFill="1" applyBorder="1" applyAlignment="1">
      <alignment horizontal="center" vertical="center"/>
    </xf>
    <xf numFmtId="0" fontId="13" fillId="5" borderId="122" xfId="0" applyFont="1" applyFill="1" applyBorder="1" applyAlignment="1">
      <alignment horizontal="center" vertical="center"/>
    </xf>
    <xf numFmtId="0" fontId="19" fillId="0" borderId="0" xfId="0" applyFont="1" applyAlignment="1">
      <alignment horizontal="left" vertical="center"/>
    </xf>
    <xf numFmtId="0" fontId="24" fillId="0" borderId="0" xfId="0" applyFont="1" applyAlignment="1">
      <alignment horizontal="left" vertical="center"/>
    </xf>
    <xf numFmtId="177" fontId="13" fillId="0" borderId="0" xfId="0" applyNumberFormat="1" applyFont="1" applyAlignment="1">
      <alignment horizontal="center" vertical="center" shrinkToFit="1"/>
    </xf>
    <xf numFmtId="0" fontId="15" fillId="13" borderId="0" xfId="0" applyFont="1" applyFill="1" applyAlignment="1" applyProtection="1">
      <alignment horizontal="left" shrinkToFit="1"/>
      <protection locked="0"/>
    </xf>
    <xf numFmtId="0" fontId="31" fillId="0" borderId="38" xfId="0" applyFont="1" applyBorder="1" applyAlignment="1">
      <alignment horizontal="left" vertical="top" wrapText="1"/>
    </xf>
    <xf numFmtId="0" fontId="31" fillId="0" borderId="39" xfId="0" applyFont="1" applyBorder="1" applyAlignment="1">
      <alignment horizontal="left" vertical="top" wrapText="1"/>
    </xf>
    <xf numFmtId="0" fontId="13" fillId="0" borderId="266" xfId="0" applyFont="1" applyBorder="1" applyAlignment="1">
      <alignment horizontal="center" vertical="top" wrapText="1"/>
    </xf>
    <xf numFmtId="0" fontId="13" fillId="0" borderId="0" xfId="0" applyFont="1" applyAlignment="1">
      <alignment horizontal="left" vertical="top" wrapText="1"/>
    </xf>
    <xf numFmtId="0" fontId="72" fillId="0" borderId="271" xfId="18" applyBorder="1" applyAlignment="1" applyProtection="1">
      <alignment horizontal="center" vertical="top" wrapText="1"/>
    </xf>
    <xf numFmtId="0" fontId="13" fillId="0" borderId="271" xfId="0" applyFont="1" applyBorder="1" applyAlignment="1">
      <alignment horizontal="center" vertical="top" wrapText="1"/>
    </xf>
    <xf numFmtId="0" fontId="31" fillId="0" borderId="0" xfId="0" applyFont="1" applyAlignment="1">
      <alignment vertical="top" wrapText="1"/>
    </xf>
    <xf numFmtId="0" fontId="31" fillId="0" borderId="13" xfId="0" applyFont="1" applyBorder="1" applyAlignment="1">
      <alignment vertical="top" wrapText="1"/>
    </xf>
    <xf numFmtId="0" fontId="31" fillId="0" borderId="67" xfId="0" applyFont="1" applyBorder="1" applyAlignment="1">
      <alignment vertical="center" wrapText="1"/>
    </xf>
    <xf numFmtId="0" fontId="31" fillId="0" borderId="42" xfId="0" applyFont="1" applyBorder="1" applyAlignment="1">
      <alignment vertical="center" wrapText="1"/>
    </xf>
    <xf numFmtId="0" fontId="63" fillId="0" borderId="0" xfId="0" applyFont="1" applyAlignment="1">
      <alignment vertical="center"/>
    </xf>
    <xf numFmtId="0" fontId="63" fillId="0" borderId="0" xfId="0" applyFont="1" applyAlignment="1">
      <alignment horizontal="center" vertical="center"/>
    </xf>
    <xf numFmtId="0" fontId="63" fillId="0" borderId="0" xfId="0" quotePrefix="1" applyFont="1" applyAlignment="1">
      <alignment horizontal="center" vertical="center"/>
    </xf>
    <xf numFmtId="49" fontId="16" fillId="6" borderId="70" xfId="0" applyNumberFormat="1" applyFont="1" applyFill="1" applyBorder="1" applyAlignment="1">
      <alignment horizontal="center" vertical="center" shrinkToFit="1"/>
    </xf>
    <xf numFmtId="49" fontId="16" fillId="6" borderId="71" xfId="0" applyNumberFormat="1" applyFont="1" applyFill="1" applyBorder="1" applyAlignment="1">
      <alignment horizontal="center" vertical="center" shrinkToFit="1"/>
    </xf>
    <xf numFmtId="0" fontId="14" fillId="4" borderId="199" xfId="0" applyFont="1" applyFill="1" applyBorder="1" applyAlignment="1">
      <alignment horizontal="center" vertical="center" shrinkToFit="1"/>
    </xf>
    <xf numFmtId="0" fontId="14" fillId="4" borderId="165" xfId="0" applyFont="1" applyFill="1" applyBorder="1" applyAlignment="1">
      <alignment horizontal="center" vertical="center" shrinkToFit="1"/>
    </xf>
    <xf numFmtId="0" fontId="14" fillId="4" borderId="246" xfId="0" applyFont="1" applyFill="1" applyBorder="1" applyAlignment="1">
      <alignment horizontal="center" vertical="center" shrinkToFit="1"/>
    </xf>
    <xf numFmtId="0" fontId="16" fillId="0" borderId="165" xfId="0" applyFont="1" applyBorder="1" applyAlignment="1">
      <alignment horizontal="left" vertical="center"/>
    </xf>
    <xf numFmtId="0" fontId="16" fillId="0" borderId="165" xfId="0" applyFont="1" applyBorder="1" applyAlignment="1">
      <alignment vertical="center" shrinkToFit="1"/>
    </xf>
    <xf numFmtId="0" fontId="16" fillId="0" borderId="3" xfId="0" applyFont="1" applyBorder="1" applyAlignment="1">
      <alignment vertical="center" shrinkToFit="1"/>
    </xf>
    <xf numFmtId="176" fontId="16" fillId="13" borderId="189" xfId="0" applyNumberFormat="1" applyFont="1" applyFill="1" applyBorder="1" applyAlignment="1" applyProtection="1">
      <alignment horizontal="center" vertical="center" shrinkToFit="1"/>
      <protection locked="0"/>
    </xf>
    <xf numFmtId="176" fontId="16" fillId="13" borderId="70" xfId="0" applyNumberFormat="1" applyFont="1" applyFill="1" applyBorder="1" applyAlignment="1" applyProtection="1">
      <alignment horizontal="center" vertical="center" shrinkToFit="1"/>
      <protection locked="0"/>
    </xf>
    <xf numFmtId="0" fontId="14" fillId="6" borderId="145" xfId="0" applyFont="1" applyFill="1" applyBorder="1" applyAlignment="1">
      <alignment horizontal="center" vertical="center" wrapText="1" shrinkToFit="1"/>
    </xf>
    <xf numFmtId="0" fontId="14" fillId="6" borderId="70" xfId="0" applyFont="1" applyFill="1" applyBorder="1" applyAlignment="1">
      <alignment horizontal="center" vertical="center" wrapText="1" shrinkToFit="1"/>
    </xf>
    <xf numFmtId="0" fontId="14" fillId="6" borderId="99" xfId="0" applyFont="1" applyFill="1" applyBorder="1" applyAlignment="1">
      <alignment horizontal="center" vertical="center" wrapText="1" shrinkToFit="1"/>
    </xf>
    <xf numFmtId="0" fontId="16" fillId="5" borderId="34" xfId="0" applyFont="1" applyFill="1" applyBorder="1" applyAlignment="1">
      <alignment vertical="center" shrinkToFit="1"/>
    </xf>
    <xf numFmtId="0" fontId="16" fillId="5" borderId="5" xfId="0" applyFont="1" applyFill="1" applyBorder="1" applyAlignment="1">
      <alignment vertical="center" shrinkToFit="1"/>
    </xf>
    <xf numFmtId="0" fontId="16" fillId="5" borderId="66" xfId="0" applyFont="1" applyFill="1" applyBorder="1" applyAlignment="1">
      <alignment vertical="center" shrinkToFit="1"/>
    </xf>
    <xf numFmtId="0" fontId="16" fillId="0" borderId="89" xfId="0" applyFont="1" applyBorder="1" applyAlignment="1">
      <alignment vertical="center"/>
    </xf>
    <xf numFmtId="0" fontId="16" fillId="6" borderId="197" xfId="0" applyFont="1" applyFill="1" applyBorder="1" applyAlignment="1">
      <alignment horizontal="center" vertical="center" shrinkToFit="1"/>
    </xf>
    <xf numFmtId="0" fontId="16" fillId="6" borderId="89" xfId="0" applyFont="1" applyFill="1" applyBorder="1" applyAlignment="1">
      <alignment horizontal="center" vertical="center" shrinkToFit="1"/>
    </xf>
    <xf numFmtId="0" fontId="16" fillId="6" borderId="183" xfId="0" applyFont="1" applyFill="1" applyBorder="1" applyAlignment="1">
      <alignment horizontal="center" vertical="center" shrinkToFit="1"/>
    </xf>
    <xf numFmtId="0" fontId="13" fillId="5" borderId="5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13" fillId="5" borderId="31"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44" xfId="0" applyFont="1" applyFill="1" applyBorder="1" applyAlignment="1">
      <alignment horizontal="center" vertical="center" wrapText="1"/>
    </xf>
    <xf numFmtId="49" fontId="16" fillId="13" borderId="176" xfId="0" applyNumberFormat="1" applyFont="1" applyFill="1" applyBorder="1" applyAlignment="1" applyProtection="1">
      <alignment horizontal="center" vertical="center" shrinkToFit="1"/>
      <protection locked="0"/>
    </xf>
    <xf numFmtId="49" fontId="16" fillId="13" borderId="88" xfId="0" applyNumberFormat="1" applyFont="1" applyFill="1" applyBorder="1" applyAlignment="1" applyProtection="1">
      <alignment horizontal="center" vertical="center" shrinkToFit="1"/>
      <protection locked="0"/>
    </xf>
    <xf numFmtId="0" fontId="16" fillId="6" borderId="126" xfId="0" applyFont="1" applyFill="1" applyBorder="1" applyAlignment="1">
      <alignment horizontal="center" vertical="center" shrinkToFit="1"/>
    </xf>
    <xf numFmtId="0" fontId="16" fillId="6" borderId="88" xfId="0" applyFont="1" applyFill="1" applyBorder="1" applyAlignment="1">
      <alignment horizontal="center" vertical="center" shrinkToFit="1"/>
    </xf>
    <xf numFmtId="0" fontId="16" fillId="6" borderId="147" xfId="0" applyFont="1" applyFill="1" applyBorder="1" applyAlignment="1">
      <alignment horizontal="center" vertical="center" shrinkToFit="1"/>
    </xf>
    <xf numFmtId="49" fontId="16" fillId="13" borderId="118" xfId="0" applyNumberFormat="1" applyFont="1" applyFill="1" applyBorder="1" applyAlignment="1" applyProtection="1">
      <alignment horizontal="center" vertical="center" shrinkToFit="1"/>
      <protection locked="0"/>
    </xf>
    <xf numFmtId="0" fontId="16" fillId="4" borderId="126" xfId="0" applyFont="1" applyFill="1" applyBorder="1" applyAlignment="1">
      <alignment horizontal="center" vertical="center" shrinkToFit="1"/>
    </xf>
    <xf numFmtId="0" fontId="16" fillId="4" borderId="88" xfId="0" applyFont="1" applyFill="1" applyBorder="1" applyAlignment="1">
      <alignment horizontal="center" vertical="center" shrinkToFit="1"/>
    </xf>
    <xf numFmtId="0" fontId="16" fillId="4" borderId="147" xfId="0" applyFont="1" applyFill="1" applyBorder="1" applyAlignment="1">
      <alignment horizontal="center" vertical="center" shrinkToFit="1"/>
    </xf>
    <xf numFmtId="0" fontId="16" fillId="0" borderId="88" xfId="0" applyFont="1" applyBorder="1" applyAlignment="1">
      <alignment vertical="center"/>
    </xf>
    <xf numFmtId="0" fontId="13" fillId="5" borderId="52" xfId="0" applyFont="1" applyFill="1" applyBorder="1" applyAlignment="1">
      <alignment horizontal="center" vertical="center" shrinkToFit="1"/>
    </xf>
    <xf numFmtId="0" fontId="13" fillId="5" borderId="3" xfId="0" applyFont="1" applyFill="1" applyBorder="1" applyAlignment="1">
      <alignment horizontal="center" vertical="center" shrinkToFit="1"/>
    </xf>
    <xf numFmtId="0" fontId="13" fillId="5" borderId="29" xfId="0" applyFont="1" applyFill="1" applyBorder="1" applyAlignment="1">
      <alignment horizontal="center" vertical="center" shrinkToFit="1"/>
    </xf>
    <xf numFmtId="0" fontId="13" fillId="5" borderId="62" xfId="0" applyFont="1" applyFill="1" applyBorder="1" applyAlignment="1">
      <alignment horizontal="center" vertical="center" shrinkToFit="1"/>
    </xf>
    <xf numFmtId="0" fontId="13" fillId="5" borderId="14" xfId="0" applyFont="1" applyFill="1" applyBorder="1" applyAlignment="1">
      <alignment horizontal="center" vertical="center" shrinkToFit="1"/>
    </xf>
    <xf numFmtId="0" fontId="13" fillId="5" borderId="77" xfId="0" applyFont="1" applyFill="1" applyBorder="1" applyAlignment="1">
      <alignment horizontal="center" vertical="center" shrinkToFit="1"/>
    </xf>
    <xf numFmtId="0" fontId="14" fillId="4" borderId="145" xfId="0" applyFont="1" applyFill="1" applyBorder="1" applyAlignment="1">
      <alignment horizontal="center" vertical="center" shrinkToFit="1"/>
    </xf>
    <xf numFmtId="0" fontId="14" fillId="4" borderId="70" xfId="0" applyFont="1" applyFill="1" applyBorder="1" applyAlignment="1">
      <alignment horizontal="center" vertical="center" shrinkToFit="1"/>
    </xf>
    <xf numFmtId="0" fontId="14" fillId="4" borderId="99" xfId="0" applyFont="1" applyFill="1" applyBorder="1" applyAlignment="1">
      <alignment horizontal="center" vertical="center" shrinkToFit="1"/>
    </xf>
    <xf numFmtId="0" fontId="16" fillId="6" borderId="189" xfId="0" applyFont="1" applyFill="1" applyBorder="1" applyAlignment="1">
      <alignment horizontal="center" vertical="center" shrinkToFit="1"/>
    </xf>
    <xf numFmtId="0" fontId="16" fillId="6" borderId="70" xfId="0" applyFont="1" applyFill="1" applyBorder="1" applyAlignment="1">
      <alignment horizontal="center" vertical="center" shrinkToFit="1"/>
    </xf>
    <xf numFmtId="49" fontId="16" fillId="13" borderId="70" xfId="0" applyNumberFormat="1" applyFont="1" applyFill="1" applyBorder="1" applyAlignment="1" applyProtection="1">
      <alignment horizontal="center" vertical="center" shrinkToFit="1"/>
      <protection locked="0"/>
    </xf>
    <xf numFmtId="0" fontId="14" fillId="4" borderId="197" xfId="0" applyFont="1" applyFill="1" applyBorder="1" applyAlignment="1">
      <alignment horizontal="center" vertical="center" wrapText="1" shrinkToFit="1"/>
    </xf>
    <xf numFmtId="0" fontId="14" fillId="4" borderId="89" xfId="0" applyFont="1" applyFill="1" applyBorder="1" applyAlignment="1">
      <alignment horizontal="center" vertical="center" wrapText="1" shrinkToFit="1"/>
    </xf>
    <xf numFmtId="0" fontId="14" fillId="4" borderId="183" xfId="0" applyFont="1" applyFill="1" applyBorder="1" applyAlignment="1">
      <alignment horizontal="center" vertical="center" wrapText="1" shrinkToFit="1"/>
    </xf>
    <xf numFmtId="0" fontId="16" fillId="0" borderId="89" xfId="0" applyFont="1" applyBorder="1" applyAlignment="1">
      <alignment vertical="center" shrinkToFit="1"/>
    </xf>
    <xf numFmtId="0" fontId="21" fillId="5" borderId="43" xfId="0" applyFont="1" applyFill="1" applyBorder="1" applyAlignment="1">
      <alignment horizontal="center" vertical="center" wrapText="1" shrinkToFit="1"/>
    </xf>
    <xf numFmtId="0" fontId="21" fillId="5" borderId="23" xfId="0" applyFont="1" applyFill="1" applyBorder="1" applyAlignment="1">
      <alignment horizontal="center" vertical="center" wrapText="1" shrinkToFit="1"/>
    </xf>
    <xf numFmtId="0" fontId="21" fillId="5" borderId="64" xfId="0" applyFont="1" applyFill="1" applyBorder="1" applyAlignment="1">
      <alignment horizontal="center" vertical="center" wrapText="1" shrinkToFit="1"/>
    </xf>
    <xf numFmtId="0" fontId="21" fillId="5" borderId="34" xfId="0" applyFont="1" applyFill="1" applyBorder="1" applyAlignment="1">
      <alignment horizontal="center" vertical="center" wrapText="1" shrinkToFit="1"/>
    </xf>
    <xf numFmtId="0" fontId="21" fillId="5" borderId="5" xfId="0" applyFont="1" applyFill="1" applyBorder="1" applyAlignment="1">
      <alignment horizontal="center" vertical="center" wrapText="1" shrinkToFit="1"/>
    </xf>
    <xf numFmtId="0" fontId="21" fillId="5" borderId="8" xfId="0" applyFont="1" applyFill="1" applyBorder="1" applyAlignment="1">
      <alignment horizontal="center" vertical="center" wrapText="1" shrinkToFit="1"/>
    </xf>
    <xf numFmtId="0" fontId="13" fillId="5" borderId="34" xfId="0" applyFont="1" applyFill="1" applyBorder="1" applyAlignment="1">
      <alignment horizontal="center" vertical="center" shrinkToFit="1"/>
    </xf>
    <xf numFmtId="0" fontId="13" fillId="5" borderId="5" xfId="0" applyFont="1" applyFill="1" applyBorder="1" applyAlignment="1">
      <alignment horizontal="center" vertical="center" shrinkToFit="1"/>
    </xf>
    <xf numFmtId="0" fontId="13" fillId="5" borderId="8" xfId="0" applyFont="1" applyFill="1" applyBorder="1" applyAlignment="1">
      <alignment horizontal="center" vertical="center" shrinkToFit="1"/>
    </xf>
    <xf numFmtId="49" fontId="16" fillId="13" borderId="189" xfId="0" applyNumberFormat="1" applyFont="1" applyFill="1" applyBorder="1" applyAlignment="1" applyProtection="1">
      <alignment horizontal="center" vertical="center" shrinkToFit="1"/>
      <protection locked="0"/>
    </xf>
    <xf numFmtId="49" fontId="16" fillId="13" borderId="71" xfId="0" applyNumberFormat="1" applyFont="1" applyFill="1" applyBorder="1" applyAlignment="1" applyProtection="1">
      <alignment horizontal="center" vertical="center" shrinkToFit="1"/>
      <protection locked="0"/>
    </xf>
    <xf numFmtId="0" fontId="16" fillId="6" borderId="145" xfId="0" applyFont="1" applyFill="1" applyBorder="1" applyAlignment="1">
      <alignment horizontal="center" vertical="center" shrinkToFit="1"/>
    </xf>
    <xf numFmtId="0" fontId="16" fillId="6" borderId="99" xfId="0" applyFont="1" applyFill="1" applyBorder="1" applyAlignment="1">
      <alignment horizontal="center" vertical="center" shrinkToFit="1"/>
    </xf>
    <xf numFmtId="0" fontId="16" fillId="13" borderId="5" xfId="0" applyFont="1" applyFill="1" applyBorder="1" applyAlignment="1">
      <alignment vertical="center"/>
    </xf>
    <xf numFmtId="0" fontId="16" fillId="13" borderId="5" xfId="0" applyFont="1" applyFill="1"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14" fillId="0" borderId="6" xfId="0" applyFont="1" applyBorder="1" applyAlignment="1">
      <alignment vertical="center" shrinkToFit="1"/>
    </xf>
    <xf numFmtId="0" fontId="14" fillId="0" borderId="0" xfId="0" applyFont="1" applyAlignment="1">
      <alignment vertical="center" shrinkToFit="1"/>
    </xf>
    <xf numFmtId="0" fontId="14" fillId="0" borderId="14" xfId="0" applyFont="1" applyBorder="1" applyAlignment="1">
      <alignment vertical="center" wrapText="1"/>
    </xf>
    <xf numFmtId="0" fontId="13" fillId="0" borderId="14" xfId="0" applyFont="1" applyBorder="1" applyAlignment="1">
      <alignment horizontal="center" vertical="center" shrinkToFit="1"/>
    </xf>
    <xf numFmtId="0" fontId="13" fillId="0" borderId="82" xfId="0" applyFont="1" applyBorder="1" applyAlignment="1">
      <alignment horizontal="center" vertical="center" shrinkToFit="1"/>
    </xf>
    <xf numFmtId="0" fontId="13" fillId="0" borderId="0" xfId="0" applyFont="1" applyAlignment="1">
      <alignment horizontal="left" vertical="center"/>
    </xf>
    <xf numFmtId="0" fontId="13" fillId="5" borderId="61" xfId="0" applyFont="1" applyFill="1" applyBorder="1" applyAlignment="1">
      <alignment horizontal="center" vertical="center" shrinkToFit="1"/>
    </xf>
    <xf numFmtId="0" fontId="13" fillId="5" borderId="6" xfId="0" applyFont="1" applyFill="1" applyBorder="1" applyAlignment="1">
      <alignment horizontal="center" vertical="center" shrinkToFit="1"/>
    </xf>
    <xf numFmtId="0" fontId="13" fillId="5" borderId="46" xfId="0" applyFont="1" applyFill="1" applyBorder="1" applyAlignment="1">
      <alignment horizontal="center" vertical="center" shrinkToFit="1"/>
    </xf>
    <xf numFmtId="176" fontId="13" fillId="12" borderId="236" xfId="0" applyNumberFormat="1" applyFont="1" applyFill="1" applyBorder="1" applyAlignment="1">
      <alignment horizontal="center" vertical="center"/>
    </xf>
    <xf numFmtId="176" fontId="13" fillId="12" borderId="87" xfId="0" applyNumberFormat="1" applyFont="1" applyFill="1" applyBorder="1" applyAlignment="1">
      <alignment horizontal="center" vertical="center"/>
    </xf>
    <xf numFmtId="0" fontId="13" fillId="5" borderId="104" xfId="0" applyFont="1" applyFill="1" applyBorder="1" applyAlignment="1">
      <alignment horizontal="center" vertical="center" shrinkToFit="1"/>
    </xf>
    <xf numFmtId="0" fontId="13" fillId="5" borderId="105" xfId="0" applyFont="1" applyFill="1" applyBorder="1" applyAlignment="1">
      <alignment horizontal="center" vertical="center" shrinkToFit="1"/>
    </xf>
    <xf numFmtId="0" fontId="13" fillId="5" borderId="31" xfId="0" applyFont="1" applyFill="1" applyBorder="1" applyAlignment="1">
      <alignment horizontal="center" vertical="center" shrinkToFit="1"/>
    </xf>
    <xf numFmtId="0" fontId="13" fillId="5" borderId="97" xfId="0" applyFont="1" applyFill="1" applyBorder="1" applyAlignment="1">
      <alignment horizontal="center" vertical="center" shrinkToFit="1"/>
    </xf>
    <xf numFmtId="0" fontId="13" fillId="5" borderId="98" xfId="0" applyFont="1" applyFill="1" applyBorder="1" applyAlignment="1">
      <alignment horizontal="center" vertical="center" shrinkToFit="1"/>
    </xf>
    <xf numFmtId="0" fontId="13" fillId="4" borderId="161" xfId="0" applyFont="1" applyFill="1" applyBorder="1" applyAlignment="1">
      <alignment horizontal="center" vertical="center" wrapText="1" shrinkToFit="1"/>
    </xf>
    <xf numFmtId="0" fontId="13" fillId="4" borderId="32" xfId="0" applyFont="1" applyFill="1" applyBorder="1" applyAlignment="1">
      <alignment horizontal="center" vertical="center" wrapText="1" shrinkToFit="1"/>
    </xf>
    <xf numFmtId="0" fontId="13" fillId="4" borderId="107" xfId="0" applyFont="1" applyFill="1" applyBorder="1" applyAlignment="1">
      <alignment horizontal="center" vertical="center" wrapText="1" shrinkToFit="1"/>
    </xf>
    <xf numFmtId="176" fontId="16" fillId="13" borderId="126" xfId="0" applyNumberFormat="1" applyFont="1" applyFill="1" applyBorder="1" applyAlignment="1" applyProtection="1">
      <alignment horizontal="center" vertical="center"/>
      <protection locked="0"/>
    </xf>
    <xf numFmtId="176" fontId="16" fillId="13" borderId="88" xfId="0" applyNumberFormat="1" applyFont="1" applyFill="1" applyBorder="1" applyAlignment="1" applyProtection="1">
      <alignment horizontal="center" vertical="center"/>
      <protection locked="0"/>
    </xf>
    <xf numFmtId="0" fontId="13" fillId="4" borderId="176" xfId="0" applyFont="1" applyFill="1" applyBorder="1" applyAlignment="1">
      <alignment horizontal="center" vertical="center" shrinkToFit="1"/>
    </xf>
    <xf numFmtId="0" fontId="13" fillId="4" borderId="88" xfId="0" applyFont="1" applyFill="1" applyBorder="1" applyAlignment="1">
      <alignment horizontal="center" vertical="center" shrinkToFit="1"/>
    </xf>
    <xf numFmtId="0" fontId="13" fillId="4" borderId="120" xfId="0" applyFont="1" applyFill="1" applyBorder="1" applyAlignment="1">
      <alignment horizontal="center" vertical="center" shrinkToFit="1"/>
    </xf>
    <xf numFmtId="0" fontId="13" fillId="4" borderId="182" xfId="0" applyFont="1" applyFill="1" applyBorder="1" applyAlignment="1">
      <alignment horizontal="center" vertical="center" shrinkToFit="1"/>
    </xf>
    <xf numFmtId="0" fontId="13" fillId="4" borderId="14" xfId="0" applyFont="1" applyFill="1" applyBorder="1" applyAlignment="1">
      <alignment horizontal="center" vertical="center" shrinkToFit="1"/>
    </xf>
    <xf numFmtId="176" fontId="16" fillId="13" borderId="199" xfId="0" applyNumberFormat="1" applyFont="1" applyFill="1" applyBorder="1" applyAlignment="1" applyProtection="1">
      <alignment horizontal="center" vertical="center"/>
      <protection locked="0"/>
    </xf>
    <xf numFmtId="176" fontId="16" fillId="13" borderId="165" xfId="0" applyNumberFormat="1" applyFont="1" applyFill="1" applyBorder="1" applyAlignment="1" applyProtection="1">
      <alignment horizontal="center" vertical="center"/>
      <protection locked="0"/>
    </xf>
    <xf numFmtId="0" fontId="13" fillId="0" borderId="14" xfId="0" applyFont="1" applyBorder="1" applyAlignment="1">
      <alignment horizontal="left" vertical="center"/>
    </xf>
    <xf numFmtId="0" fontId="13" fillId="5" borderId="100" xfId="0" applyFont="1" applyFill="1" applyBorder="1" applyAlignment="1">
      <alignment horizontal="center" vertical="center" shrinkToFit="1"/>
    </xf>
    <xf numFmtId="0" fontId="13" fillId="5" borderId="15" xfId="0" applyFont="1" applyFill="1" applyBorder="1" applyAlignment="1">
      <alignment horizontal="center" vertical="center" shrinkToFit="1"/>
    </xf>
    <xf numFmtId="0" fontId="16" fillId="0" borderId="5" xfId="0" applyFont="1" applyBorder="1" applyAlignment="1">
      <alignment horizontal="left" vertical="center" shrinkToFit="1"/>
    </xf>
    <xf numFmtId="0" fontId="13" fillId="0" borderId="15" xfId="0" applyFont="1" applyBorder="1" applyAlignment="1">
      <alignment horizontal="center" vertical="center" shrinkToFit="1"/>
    </xf>
    <xf numFmtId="0" fontId="13" fillId="0" borderId="101" xfId="0" applyFont="1" applyBorder="1" applyAlignment="1">
      <alignment horizontal="center" vertical="center" shrinkToFit="1"/>
    </xf>
    <xf numFmtId="0" fontId="13" fillId="5" borderId="163" xfId="0" applyFont="1" applyFill="1" applyBorder="1" applyAlignment="1">
      <alignment horizontal="center" vertical="center" wrapText="1" shrinkToFit="1"/>
    </xf>
    <xf numFmtId="0" fontId="13" fillId="5" borderId="141" xfId="0" applyFont="1" applyFill="1" applyBorder="1" applyAlignment="1">
      <alignment horizontal="center" vertical="center" wrapText="1" shrinkToFit="1"/>
    </xf>
    <xf numFmtId="0" fontId="16" fillId="0" borderId="141" xfId="0" applyFont="1" applyBorder="1" applyAlignment="1">
      <alignment horizontal="left" vertical="center" shrinkToFit="1"/>
    </xf>
    <xf numFmtId="0" fontId="16" fillId="2" borderId="107" xfId="0" applyFont="1" applyFill="1" applyBorder="1" applyAlignment="1">
      <alignment vertical="center" shrinkToFit="1"/>
    </xf>
    <xf numFmtId="0" fontId="16" fillId="2" borderId="108" xfId="0" applyFont="1" applyFill="1" applyBorder="1" applyAlignment="1">
      <alignment vertical="center" shrinkToFit="1"/>
    </xf>
    <xf numFmtId="0" fontId="16" fillId="2" borderId="109" xfId="0" applyFont="1" applyFill="1" applyBorder="1" applyAlignment="1">
      <alignment vertical="center" shrinkToFit="1"/>
    </xf>
    <xf numFmtId="0" fontId="16" fillId="2" borderId="5" xfId="0" applyFont="1" applyFill="1" applyBorder="1" applyAlignment="1">
      <alignment vertical="center" shrinkToFit="1"/>
    </xf>
    <xf numFmtId="0" fontId="16" fillId="2" borderId="5" xfId="0" applyFont="1" applyFill="1" applyBorder="1" applyAlignment="1">
      <alignment horizontal="left" vertical="center" shrinkToFit="1"/>
    </xf>
    <xf numFmtId="0" fontId="16" fillId="2" borderId="66" xfId="0" applyFont="1" applyFill="1" applyBorder="1" applyAlignment="1">
      <alignment horizontal="left" vertical="center" shrinkToFit="1"/>
    </xf>
    <xf numFmtId="0" fontId="13" fillId="5" borderId="163" xfId="0" applyFont="1" applyFill="1" applyBorder="1" applyAlignment="1">
      <alignment horizontal="center" vertical="center"/>
    </xf>
    <xf numFmtId="0" fontId="13" fillId="5" borderId="141" xfId="0" applyFont="1" applyFill="1" applyBorder="1" applyAlignment="1">
      <alignment horizontal="center" vertical="center"/>
    </xf>
    <xf numFmtId="0" fontId="13" fillId="5" borderId="164" xfId="0" applyFont="1" applyFill="1" applyBorder="1" applyAlignment="1">
      <alignment horizontal="center" vertical="center"/>
    </xf>
    <xf numFmtId="0" fontId="13" fillId="5" borderId="62"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77" xfId="0" applyFont="1" applyFill="1" applyBorder="1" applyAlignment="1">
      <alignment horizontal="center" vertical="center"/>
    </xf>
    <xf numFmtId="0" fontId="13" fillId="5" borderId="80"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228" xfId="0" applyFont="1" applyFill="1" applyBorder="1" applyAlignment="1">
      <alignment horizontal="center" vertical="center"/>
    </xf>
    <xf numFmtId="0" fontId="16" fillId="2" borderId="70" xfId="0" applyFont="1" applyFill="1" applyBorder="1" applyAlignment="1">
      <alignment horizontal="left" vertical="center" shrinkToFit="1"/>
    </xf>
    <xf numFmtId="0" fontId="16" fillId="2" borderId="146" xfId="0" applyFont="1" applyFill="1" applyBorder="1" applyAlignment="1">
      <alignment vertical="center" shrinkToFit="1"/>
    </xf>
    <xf numFmtId="0" fontId="16" fillId="2" borderId="191" xfId="0" applyFont="1" applyFill="1" applyBorder="1" applyAlignment="1">
      <alignment vertical="center" shrinkToFit="1"/>
    </xf>
    <xf numFmtId="0" fontId="16" fillId="2" borderId="263" xfId="0" applyFont="1" applyFill="1" applyBorder="1" applyAlignment="1">
      <alignment vertical="center" shrinkToFit="1"/>
    </xf>
    <xf numFmtId="0" fontId="16" fillId="2" borderId="32" xfId="0" applyFont="1" applyFill="1" applyBorder="1" applyAlignment="1">
      <alignment horizontal="left" vertical="center" shrinkToFit="1"/>
    </xf>
    <xf numFmtId="0" fontId="16" fillId="2" borderId="79" xfId="0" applyFont="1" applyFill="1" applyBorder="1" applyAlignment="1">
      <alignment horizontal="left" vertical="center" shrinkToFit="1"/>
    </xf>
    <xf numFmtId="0" fontId="16" fillId="2" borderId="14" xfId="0" applyFont="1" applyFill="1" applyBorder="1" applyAlignment="1">
      <alignment vertical="center" shrinkToFit="1"/>
    </xf>
    <xf numFmtId="0" fontId="16" fillId="2" borderId="14" xfId="0" applyFont="1" applyFill="1" applyBorder="1" applyAlignment="1">
      <alignment horizontal="left" vertical="center" shrinkToFit="1"/>
    </xf>
    <xf numFmtId="0" fontId="16" fillId="2" borderId="82" xfId="0" applyFont="1" applyFill="1" applyBorder="1" applyAlignment="1">
      <alignment horizontal="left" vertical="center" shrinkToFit="1"/>
    </xf>
    <xf numFmtId="0" fontId="16" fillId="6" borderId="5" xfId="0" applyFont="1" applyFill="1" applyBorder="1" applyAlignment="1">
      <alignment horizontal="center" vertical="center" shrinkToFit="1"/>
    </xf>
    <xf numFmtId="0" fontId="16" fillId="6" borderId="95" xfId="0" applyFont="1" applyFill="1" applyBorder="1" applyAlignment="1">
      <alignment horizontal="center" vertical="center" shrinkToFit="1"/>
    </xf>
    <xf numFmtId="0" fontId="16" fillId="4" borderId="70" xfId="0" applyFont="1" applyFill="1" applyBorder="1" applyAlignment="1">
      <alignment horizontal="center" vertical="center" shrinkToFit="1"/>
    </xf>
    <xf numFmtId="0" fontId="16" fillId="4" borderId="99" xfId="0" applyFont="1" applyFill="1" applyBorder="1" applyAlignment="1">
      <alignment horizontal="center" vertical="center" shrinkToFit="1"/>
    </xf>
    <xf numFmtId="0" fontId="16" fillId="6" borderId="32" xfId="0" applyFont="1" applyFill="1" applyBorder="1" applyAlignment="1">
      <alignment horizontal="center" vertical="center" shrinkToFit="1"/>
    </xf>
    <xf numFmtId="0" fontId="16" fillId="6" borderId="96" xfId="0" applyFont="1" applyFill="1" applyBorder="1" applyAlignment="1">
      <alignment horizontal="center" vertical="center" shrinkToFit="1"/>
    </xf>
    <xf numFmtId="0" fontId="16" fillId="6" borderId="14" xfId="0" applyFont="1" applyFill="1" applyBorder="1" applyAlignment="1">
      <alignment horizontal="center" vertical="center" shrinkToFit="1"/>
    </xf>
    <xf numFmtId="0" fontId="16" fillId="6" borderId="98" xfId="0" applyFont="1" applyFill="1" applyBorder="1" applyAlignment="1">
      <alignment horizontal="center" vertical="center" shrinkToFit="1"/>
    </xf>
    <xf numFmtId="0" fontId="13" fillId="5" borderId="100" xfId="0" applyFont="1" applyFill="1" applyBorder="1" applyAlignment="1">
      <alignment horizontal="center" vertical="center"/>
    </xf>
    <xf numFmtId="0" fontId="13" fillId="5" borderId="15" xfId="0" applyFont="1" applyFill="1" applyBorder="1" applyAlignment="1">
      <alignment horizontal="center" vertical="center"/>
    </xf>
    <xf numFmtId="0" fontId="13" fillId="5" borderId="69" xfId="0" applyFont="1" applyFill="1" applyBorder="1" applyAlignment="1">
      <alignment horizontal="center" vertical="center"/>
    </xf>
    <xf numFmtId="0" fontId="13" fillId="5" borderId="43" xfId="0" applyFont="1" applyFill="1" applyBorder="1" applyAlignment="1">
      <alignment horizontal="center" vertical="center"/>
    </xf>
    <xf numFmtId="0" fontId="13" fillId="5" borderId="23" xfId="0" applyFont="1" applyFill="1" applyBorder="1" applyAlignment="1">
      <alignment horizontal="center" vertical="center"/>
    </xf>
    <xf numFmtId="0" fontId="13" fillId="5" borderId="64" xfId="0" applyFont="1" applyFill="1" applyBorder="1" applyAlignment="1">
      <alignment horizontal="center" vertical="center"/>
    </xf>
    <xf numFmtId="0" fontId="13" fillId="5" borderId="34"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8" xfId="0" applyFont="1" applyFill="1" applyBorder="1" applyAlignment="1">
      <alignment horizontal="center" vertical="center"/>
    </xf>
    <xf numFmtId="0" fontId="14" fillId="4" borderId="132" xfId="0" applyFont="1" applyFill="1" applyBorder="1" applyAlignment="1">
      <alignment horizontal="center" vertical="center" shrinkToFit="1"/>
    </xf>
    <xf numFmtId="0" fontId="14" fillId="4" borderId="86" xfId="0" applyFont="1" applyFill="1" applyBorder="1" applyAlignment="1">
      <alignment horizontal="center" vertical="center" shrinkToFit="1"/>
    </xf>
    <xf numFmtId="0" fontId="14" fillId="4" borderId="94" xfId="0" applyFont="1" applyFill="1" applyBorder="1" applyAlignment="1">
      <alignment horizontal="center" vertical="center" shrinkToFit="1"/>
    </xf>
    <xf numFmtId="0" fontId="16" fillId="2" borderId="86" xfId="0" applyFont="1" applyFill="1" applyBorder="1" applyAlignment="1">
      <alignment vertical="center" shrinkToFit="1"/>
    </xf>
    <xf numFmtId="0" fontId="16" fillId="2" borderId="89" xfId="0" applyFont="1" applyFill="1" applyBorder="1" applyAlignment="1">
      <alignment vertical="center" shrinkToFit="1"/>
    </xf>
    <xf numFmtId="0" fontId="16" fillId="2" borderId="167" xfId="0" applyFont="1" applyFill="1" applyBorder="1" applyAlignment="1">
      <alignment vertical="center" shrinkToFit="1"/>
    </xf>
    <xf numFmtId="0" fontId="13" fillId="5" borderId="0" xfId="0" applyFont="1" applyFill="1" applyAlignment="1">
      <alignment horizontal="center" vertical="center" shrinkToFit="1"/>
    </xf>
    <xf numFmtId="0" fontId="13" fillId="5" borderId="44" xfId="0" applyFont="1" applyFill="1" applyBorder="1" applyAlignment="1">
      <alignment horizontal="center" vertical="center" shrinkToFit="1"/>
    </xf>
    <xf numFmtId="0" fontId="16" fillId="0" borderId="22" xfId="0" applyFont="1" applyBorder="1" applyAlignment="1">
      <alignment horizontal="left" vertical="center" shrinkToFit="1"/>
    </xf>
    <xf numFmtId="0" fontId="16" fillId="0" borderId="75" xfId="0" applyFont="1" applyBorder="1" applyAlignment="1">
      <alignment horizontal="left" vertical="center" shrinkToFit="1"/>
    </xf>
    <xf numFmtId="0" fontId="16" fillId="2" borderId="32" xfId="0" applyFont="1" applyFill="1" applyBorder="1" applyAlignment="1">
      <alignment vertical="center" shrinkToFit="1"/>
    </xf>
    <xf numFmtId="0" fontId="16" fillId="2" borderId="165" xfId="0" applyFont="1" applyFill="1" applyBorder="1" applyAlignment="1">
      <alignment vertical="center" shrinkToFit="1"/>
    </xf>
    <xf numFmtId="0" fontId="16" fillId="4" borderId="5" xfId="0" applyFont="1" applyFill="1" applyBorder="1" applyAlignment="1">
      <alignment horizontal="center" vertical="center" shrinkToFit="1"/>
    </xf>
    <xf numFmtId="0" fontId="16" fillId="4" borderId="95" xfId="0" applyFont="1" applyFill="1" applyBorder="1" applyAlignment="1">
      <alignment horizontal="center" vertical="center" shrinkToFit="1"/>
    </xf>
    <xf numFmtId="0" fontId="16" fillId="2" borderId="66" xfId="0" applyFont="1" applyFill="1" applyBorder="1" applyAlignment="1">
      <alignment vertical="center" shrinkToFit="1"/>
    </xf>
    <xf numFmtId="0" fontId="13" fillId="5" borderId="62"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13" fillId="5" borderId="77" xfId="0" applyFont="1" applyFill="1" applyBorder="1" applyAlignment="1">
      <alignment horizontal="center" vertical="center" wrapText="1"/>
    </xf>
    <xf numFmtId="0" fontId="16" fillId="2" borderId="79" xfId="0" applyFont="1" applyFill="1" applyBorder="1" applyAlignment="1">
      <alignment vertical="center" shrinkToFit="1"/>
    </xf>
    <xf numFmtId="0" fontId="16" fillId="6" borderId="0" xfId="0" applyFont="1" applyFill="1" applyAlignment="1">
      <alignment horizontal="center" vertical="center" shrinkToFit="1"/>
    </xf>
    <xf numFmtId="0" fontId="16" fillId="6" borderId="97" xfId="0" applyFont="1" applyFill="1" applyBorder="1" applyAlignment="1">
      <alignment horizontal="center" vertical="center" shrinkToFit="1"/>
    </xf>
    <xf numFmtId="0" fontId="16" fillId="2" borderId="0" xfId="0" applyFont="1" applyFill="1" applyAlignment="1">
      <alignment vertical="center" shrinkToFit="1"/>
    </xf>
    <xf numFmtId="0" fontId="16" fillId="2" borderId="0" xfId="0" applyFont="1" applyFill="1" applyAlignment="1">
      <alignment horizontal="left" vertical="center" shrinkToFit="1"/>
    </xf>
    <xf numFmtId="0" fontId="16" fillId="2" borderId="88" xfId="0" applyFont="1" applyFill="1" applyBorder="1" applyAlignment="1">
      <alignment vertical="center" shrinkToFit="1"/>
    </xf>
    <xf numFmtId="0" fontId="16" fillId="2" borderId="118" xfId="0" applyFont="1" applyFill="1" applyBorder="1" applyAlignment="1">
      <alignment vertical="center" shrinkToFit="1"/>
    </xf>
    <xf numFmtId="0" fontId="16" fillId="2" borderId="165" xfId="0" applyFont="1" applyFill="1" applyBorder="1" applyAlignment="1">
      <alignment horizontal="left" vertical="center" shrinkToFit="1"/>
    </xf>
    <xf numFmtId="0" fontId="16" fillId="2" borderId="82" xfId="0" applyFont="1" applyFill="1" applyBorder="1" applyAlignment="1">
      <alignment vertical="center" shrinkToFit="1"/>
    </xf>
    <xf numFmtId="0" fontId="16" fillId="6" borderId="199" xfId="0" applyFont="1" applyFill="1" applyBorder="1" applyAlignment="1">
      <alignment horizontal="center" vertical="center" shrinkToFit="1"/>
    </xf>
    <xf numFmtId="0" fontId="16" fillId="6" borderId="165" xfId="0" applyFont="1" applyFill="1" applyBorder="1" applyAlignment="1">
      <alignment horizontal="center" vertical="center" shrinkToFit="1"/>
    </xf>
    <xf numFmtId="0" fontId="16" fillId="6" borderId="246" xfId="0" applyFont="1" applyFill="1" applyBorder="1" applyAlignment="1">
      <alignment horizontal="center" vertical="center" shrinkToFit="1"/>
    </xf>
    <xf numFmtId="0" fontId="16" fillId="4" borderId="32" xfId="0" applyFont="1" applyFill="1" applyBorder="1" applyAlignment="1">
      <alignment horizontal="center" vertical="center" shrinkToFit="1"/>
    </xf>
    <xf numFmtId="0" fontId="16" fillId="4" borderId="96" xfId="0" applyFont="1" applyFill="1" applyBorder="1" applyAlignment="1">
      <alignment horizontal="center" vertical="center" shrinkToFit="1"/>
    </xf>
    <xf numFmtId="0" fontId="16" fillId="2" borderId="36" xfId="0" applyFont="1" applyFill="1" applyBorder="1" applyAlignment="1">
      <alignment vertical="center" shrinkToFit="1"/>
    </xf>
    <xf numFmtId="0" fontId="16" fillId="2" borderId="162" xfId="0" applyFont="1" applyFill="1" applyBorder="1" applyAlignment="1">
      <alignment vertical="center" shrinkToFit="1"/>
    </xf>
    <xf numFmtId="0" fontId="16" fillId="6" borderId="84" xfId="0" applyFont="1" applyFill="1" applyBorder="1" applyAlignment="1">
      <alignment horizontal="center" vertical="center" shrinkToFit="1"/>
    </xf>
    <xf numFmtId="0" fontId="16" fillId="6" borderId="36" xfId="0" applyFont="1" applyFill="1" applyBorder="1" applyAlignment="1">
      <alignment horizontal="center" vertical="center" shrinkToFit="1"/>
    </xf>
    <xf numFmtId="0" fontId="16" fillId="6" borderId="105" xfId="0" applyFont="1" applyFill="1" applyBorder="1" applyAlignment="1">
      <alignment horizontal="center" vertical="center" shrinkToFit="1"/>
    </xf>
    <xf numFmtId="0" fontId="0" fillId="0" borderId="135" xfId="0" applyBorder="1" applyAlignment="1">
      <alignment horizontal="center" vertical="center" shrinkToFit="1"/>
    </xf>
    <xf numFmtId="0" fontId="0" fillId="0" borderId="32" xfId="0" applyBorder="1" applyAlignment="1">
      <alignment horizontal="center" vertical="center" shrinkToFit="1"/>
    </xf>
    <xf numFmtId="0" fontId="0" fillId="0" borderId="96" xfId="0" applyBorder="1" applyAlignment="1">
      <alignment horizontal="center" vertical="center" shrinkToFit="1"/>
    </xf>
    <xf numFmtId="0" fontId="13" fillId="11" borderId="43" xfId="0" applyFont="1" applyFill="1" applyBorder="1" applyAlignment="1">
      <alignment horizontal="center" vertical="center" shrinkToFit="1"/>
    </xf>
    <xf numFmtId="0" fontId="13" fillId="11" borderId="23" xfId="0" applyFont="1" applyFill="1" applyBorder="1" applyAlignment="1">
      <alignment horizontal="center" vertical="center" shrinkToFit="1"/>
    </xf>
    <xf numFmtId="0" fontId="13" fillId="11" borderId="64" xfId="0" applyFont="1" applyFill="1" applyBorder="1" applyAlignment="1">
      <alignment horizontal="center" vertical="center" shrinkToFit="1"/>
    </xf>
    <xf numFmtId="0" fontId="13" fillId="11" borderId="31" xfId="0" applyFont="1" applyFill="1" applyBorder="1" applyAlignment="1">
      <alignment horizontal="center" vertical="center" shrinkToFit="1"/>
    </xf>
    <xf numFmtId="0" fontId="13" fillId="11" borderId="0" xfId="0" applyFont="1" applyFill="1" applyAlignment="1">
      <alignment horizontal="center" vertical="center" shrinkToFit="1"/>
    </xf>
    <xf numFmtId="0" fontId="13" fillId="11" borderId="44" xfId="0" applyFont="1" applyFill="1" applyBorder="1" applyAlignment="1">
      <alignment horizontal="center" vertical="center" shrinkToFit="1"/>
    </xf>
    <xf numFmtId="0" fontId="14" fillId="0" borderId="5" xfId="0" applyFont="1" applyBorder="1" applyAlignment="1">
      <alignment vertical="center" shrinkToFit="1"/>
    </xf>
    <xf numFmtId="0" fontId="14" fillId="13" borderId="5" xfId="0" applyFont="1" applyFill="1" applyBorder="1" applyAlignment="1" applyProtection="1">
      <alignment vertical="center" shrinkToFit="1"/>
      <protection locked="0"/>
    </xf>
    <xf numFmtId="0" fontId="13" fillId="11" borderId="52" xfId="0" applyFont="1" applyFill="1" applyBorder="1" applyAlignment="1">
      <alignment horizontal="center" vertical="center" shrinkToFit="1"/>
    </xf>
    <xf numFmtId="0" fontId="13" fillId="11" borderId="3" xfId="0" applyFont="1" applyFill="1" applyBorder="1" applyAlignment="1">
      <alignment horizontal="center" vertical="center" shrinkToFit="1"/>
    </xf>
    <xf numFmtId="0" fontId="13" fillId="11" borderId="29" xfId="0" applyFont="1" applyFill="1" applyBorder="1" applyAlignment="1">
      <alignment horizontal="center" vertical="center" shrinkToFit="1"/>
    </xf>
    <xf numFmtId="0" fontId="13" fillId="11" borderId="62" xfId="0" applyFont="1" applyFill="1" applyBorder="1" applyAlignment="1">
      <alignment horizontal="center" vertical="center" shrinkToFit="1"/>
    </xf>
    <xf numFmtId="0" fontId="13" fillId="11" borderId="14" xfId="0" applyFont="1" applyFill="1" applyBorder="1" applyAlignment="1">
      <alignment horizontal="center" vertical="center" shrinkToFit="1"/>
    </xf>
    <xf numFmtId="0" fontId="13" fillId="11" borderId="77" xfId="0" applyFont="1" applyFill="1" applyBorder="1" applyAlignment="1">
      <alignment horizontal="center" vertical="center" shrinkToFit="1"/>
    </xf>
    <xf numFmtId="0" fontId="16" fillId="6" borderId="18" xfId="0" applyFont="1" applyFill="1" applyBorder="1" applyAlignment="1">
      <alignment horizontal="center" vertical="center" shrinkToFit="1"/>
    </xf>
    <xf numFmtId="0" fontId="16" fillId="2" borderId="36" xfId="0" applyFont="1" applyFill="1" applyBorder="1" applyAlignment="1">
      <alignment horizontal="left" vertical="center"/>
    </xf>
    <xf numFmtId="0" fontId="16" fillId="2" borderId="162" xfId="0" applyFont="1" applyFill="1" applyBorder="1" applyAlignment="1">
      <alignment horizontal="left" vertical="center"/>
    </xf>
    <xf numFmtId="0" fontId="16" fillId="2" borderId="36" xfId="0" applyFont="1" applyFill="1" applyBorder="1" applyAlignment="1">
      <alignment horizontal="left" vertical="center" shrinkToFit="1"/>
    </xf>
    <xf numFmtId="0" fontId="16" fillId="6" borderId="16" xfId="0" applyFont="1" applyFill="1" applyBorder="1" applyAlignment="1">
      <alignment horizontal="center" vertical="center" shrinkToFit="1"/>
    </xf>
    <xf numFmtId="0" fontId="16" fillId="6" borderId="3" xfId="0" applyFont="1" applyFill="1" applyBorder="1" applyAlignment="1">
      <alignment horizontal="center" vertical="center" shrinkToFit="1"/>
    </xf>
    <xf numFmtId="0" fontId="16" fillId="6" borderId="273" xfId="0" applyFont="1" applyFill="1" applyBorder="1" applyAlignment="1">
      <alignment horizontal="center" vertical="center" shrinkToFit="1"/>
    </xf>
    <xf numFmtId="0" fontId="16" fillId="2" borderId="70" xfId="0" applyFont="1" applyFill="1" applyBorder="1" applyAlignment="1">
      <alignment vertical="center" shrinkToFit="1"/>
    </xf>
    <xf numFmtId="0" fontId="16" fillId="2" borderId="71" xfId="0" applyFont="1" applyFill="1" applyBorder="1" applyAlignment="1">
      <alignment vertical="center" shrinkToFit="1"/>
    </xf>
    <xf numFmtId="0" fontId="14" fillId="0" borderId="14" xfId="0" applyFont="1" applyBorder="1" applyAlignment="1">
      <alignment vertical="center" shrinkToFit="1"/>
    </xf>
    <xf numFmtId="0" fontId="14" fillId="13" borderId="14" xfId="0" applyFont="1" applyFill="1" applyBorder="1" applyAlignment="1" applyProtection="1">
      <alignment vertical="center" shrinkToFit="1"/>
      <protection locked="0"/>
    </xf>
    <xf numFmtId="0" fontId="24" fillId="0" borderId="14" xfId="0" applyFont="1" applyBorder="1" applyAlignment="1">
      <alignment horizontal="left" vertical="center"/>
    </xf>
    <xf numFmtId="0" fontId="16" fillId="6" borderId="21" xfId="0" applyFont="1" applyFill="1" applyBorder="1" applyAlignment="1">
      <alignment horizontal="center" vertical="center" shrinkToFit="1"/>
    </xf>
    <xf numFmtId="0" fontId="16" fillId="6" borderId="22" xfId="0" applyFont="1" applyFill="1" applyBorder="1" applyAlignment="1">
      <alignment horizontal="center" vertical="center" shrinkToFit="1"/>
    </xf>
    <xf numFmtId="0" fontId="16" fillId="6" borderId="106" xfId="0" applyFont="1" applyFill="1" applyBorder="1" applyAlignment="1">
      <alignment horizontal="center" vertical="center" shrinkToFit="1"/>
    </xf>
    <xf numFmtId="0" fontId="15" fillId="2" borderId="0" xfId="0" applyFont="1" applyFill="1" applyAlignment="1">
      <alignment horizontal="left" vertical="center" shrinkToFit="1"/>
    </xf>
    <xf numFmtId="0" fontId="20" fillId="6" borderId="32" xfId="0" applyFont="1" applyFill="1" applyBorder="1" applyAlignment="1">
      <alignment horizontal="center" vertical="center" wrapText="1" shrinkToFit="1"/>
    </xf>
    <xf numFmtId="0" fontId="20" fillId="6" borderId="96" xfId="0" applyFont="1" applyFill="1" applyBorder="1" applyAlignment="1">
      <alignment horizontal="center" vertical="center" wrapText="1" shrinkToFit="1"/>
    </xf>
    <xf numFmtId="179" fontId="16" fillId="13" borderId="126" xfId="0" applyNumberFormat="1" applyFont="1" applyFill="1" applyBorder="1" applyAlignment="1" applyProtection="1">
      <alignment horizontal="center" vertical="center" shrinkToFit="1"/>
      <protection locked="0"/>
    </xf>
    <xf numFmtId="179" fontId="16" fillId="13" borderId="88" xfId="0" applyNumberFormat="1" applyFont="1" applyFill="1" applyBorder="1" applyAlignment="1" applyProtection="1">
      <alignment horizontal="center" vertical="center" shrinkToFit="1"/>
      <protection locked="0"/>
    </xf>
    <xf numFmtId="179" fontId="16" fillId="13" borderId="147" xfId="0" applyNumberFormat="1" applyFont="1" applyFill="1" applyBorder="1" applyAlignment="1" applyProtection="1">
      <alignment horizontal="center" vertical="center" shrinkToFit="1"/>
      <protection locked="0"/>
    </xf>
    <xf numFmtId="176" fontId="16" fillId="13" borderId="176" xfId="0" applyNumberFormat="1" applyFont="1" applyFill="1" applyBorder="1" applyAlignment="1" applyProtection="1">
      <alignment horizontal="center" vertical="center" shrinkToFit="1"/>
      <protection locked="0"/>
    </xf>
    <xf numFmtId="176" fontId="16" fillId="13" borderId="147" xfId="0" applyNumberFormat="1" applyFont="1" applyFill="1" applyBorder="1" applyAlignment="1" applyProtection="1">
      <alignment horizontal="center" vertical="center" shrinkToFit="1"/>
      <protection locked="0"/>
    </xf>
    <xf numFmtId="49" fontId="16" fillId="13" borderId="120" xfId="0" applyNumberFormat="1" applyFont="1" applyFill="1" applyBorder="1" applyAlignment="1" applyProtection="1">
      <alignment horizontal="center" vertical="center" shrinkToFit="1"/>
      <protection locked="0"/>
    </xf>
    <xf numFmtId="0" fontId="0" fillId="6" borderId="143" xfId="0" applyFill="1" applyBorder="1"/>
    <xf numFmtId="0" fontId="0" fillId="6" borderId="91" xfId="0" applyFill="1" applyBorder="1"/>
    <xf numFmtId="0" fontId="22" fillId="4" borderId="19" xfId="0" applyFont="1" applyFill="1" applyBorder="1" applyAlignment="1">
      <alignment horizontal="center" vertical="center" wrapText="1"/>
    </xf>
    <xf numFmtId="0" fontId="22" fillId="4" borderId="6" xfId="0" applyFont="1" applyFill="1" applyBorder="1" applyAlignment="1">
      <alignment horizontal="center" vertical="center" wrapText="1"/>
    </xf>
    <xf numFmtId="0" fontId="22" fillId="4" borderId="48" xfId="0" applyFont="1" applyFill="1" applyBorder="1" applyAlignment="1">
      <alignment horizontal="center" vertical="center" wrapText="1"/>
    </xf>
    <xf numFmtId="0" fontId="22" fillId="4" borderId="24" xfId="0" applyFont="1" applyFill="1" applyBorder="1" applyAlignment="1">
      <alignment horizontal="center" vertical="center" wrapText="1"/>
    </xf>
    <xf numFmtId="0" fontId="22" fillId="4" borderId="181" xfId="0" applyFont="1" applyFill="1" applyBorder="1" applyAlignment="1">
      <alignment horizontal="center" vertical="center" wrapText="1"/>
    </xf>
    <xf numFmtId="0" fontId="22" fillId="4" borderId="117" xfId="0" applyFont="1" applyFill="1" applyBorder="1" applyAlignment="1">
      <alignment horizontal="center" vertical="center" wrapText="1"/>
    </xf>
    <xf numFmtId="0" fontId="22" fillId="4" borderId="174" xfId="0" applyFont="1" applyFill="1" applyBorder="1" applyAlignment="1">
      <alignment horizontal="center" vertical="center" wrapText="1"/>
    </xf>
    <xf numFmtId="0" fontId="22" fillId="4" borderId="110" xfId="0" applyFont="1" applyFill="1" applyBorder="1" applyAlignment="1">
      <alignment horizontal="center" vertical="center" wrapText="1"/>
    </xf>
    <xf numFmtId="0" fontId="22" fillId="4" borderId="180" xfId="0" applyFont="1" applyFill="1" applyBorder="1" applyAlignment="1">
      <alignment horizontal="center" vertical="center" wrapText="1"/>
    </xf>
    <xf numFmtId="0" fontId="22" fillId="4" borderId="171" xfId="0" applyFont="1" applyFill="1" applyBorder="1" applyAlignment="1">
      <alignment horizontal="center" vertical="center" wrapText="1"/>
    </xf>
    <xf numFmtId="0" fontId="22" fillId="4" borderId="46" xfId="0" applyFont="1" applyFill="1" applyBorder="1" applyAlignment="1">
      <alignment horizontal="center" vertical="center" wrapText="1"/>
    </xf>
    <xf numFmtId="0" fontId="22" fillId="4" borderId="160" xfId="0" applyFont="1" applyFill="1" applyBorder="1" applyAlignment="1">
      <alignment horizontal="center" vertical="center" wrapText="1"/>
    </xf>
    <xf numFmtId="0" fontId="22" fillId="4" borderId="44" xfId="0" applyFont="1" applyFill="1" applyBorder="1" applyAlignment="1">
      <alignment horizontal="center" vertical="center" wrapText="1"/>
    </xf>
    <xf numFmtId="0" fontId="91" fillId="0" borderId="0" xfId="0" applyFont="1" applyAlignment="1">
      <alignment vertical="center"/>
    </xf>
    <xf numFmtId="0" fontId="22" fillId="6" borderId="198" xfId="0" applyFont="1" applyFill="1" applyBorder="1" applyAlignment="1">
      <alignment horizontal="center" vertical="center"/>
    </xf>
    <xf numFmtId="0" fontId="22" fillId="6" borderId="87" xfId="0" applyFont="1" applyFill="1" applyBorder="1" applyAlignment="1">
      <alignment horizontal="center" vertical="center"/>
    </xf>
    <xf numFmtId="0" fontId="22" fillId="4" borderId="337" xfId="0" applyFont="1" applyFill="1" applyBorder="1" applyAlignment="1">
      <alignment horizontal="center" vertical="center" wrapText="1"/>
    </xf>
    <xf numFmtId="0" fontId="22" fillId="4" borderId="338" xfId="0" applyFont="1" applyFill="1" applyBorder="1" applyAlignment="1">
      <alignment horizontal="center" vertical="center" wrapText="1"/>
    </xf>
    <xf numFmtId="179" fontId="16" fillId="13" borderId="132" xfId="0" applyNumberFormat="1" applyFont="1" applyFill="1" applyBorder="1" applyAlignment="1" applyProtection="1">
      <alignment horizontal="center" vertical="center" shrinkToFit="1"/>
      <protection locked="0"/>
    </xf>
    <xf numFmtId="179" fontId="16" fillId="13" borderId="86" xfId="0" applyNumberFormat="1" applyFont="1" applyFill="1" applyBorder="1" applyAlignment="1" applyProtection="1">
      <alignment horizontal="center" vertical="center" shrinkToFit="1"/>
      <protection locked="0"/>
    </xf>
    <xf numFmtId="179" fontId="16" fillId="13" borderId="94" xfId="0" applyNumberFormat="1" applyFont="1" applyFill="1" applyBorder="1" applyAlignment="1" applyProtection="1">
      <alignment horizontal="center" vertical="center" shrinkToFit="1"/>
      <protection locked="0"/>
    </xf>
    <xf numFmtId="176" fontId="16" fillId="13" borderId="175" xfId="0" applyNumberFormat="1" applyFont="1" applyFill="1" applyBorder="1" applyAlignment="1" applyProtection="1">
      <alignment horizontal="center" vertical="center" shrinkToFit="1"/>
      <protection locked="0"/>
    </xf>
    <xf numFmtId="176" fontId="16" fillId="13" borderId="94" xfId="0" applyNumberFormat="1" applyFont="1" applyFill="1" applyBorder="1" applyAlignment="1" applyProtection="1">
      <alignment horizontal="center" vertical="center" shrinkToFit="1"/>
      <protection locked="0"/>
    </xf>
    <xf numFmtId="49" fontId="16" fillId="13" borderId="175" xfId="0" applyNumberFormat="1" applyFont="1" applyFill="1" applyBorder="1" applyAlignment="1" applyProtection="1">
      <alignment horizontal="center" vertical="center" shrinkToFit="1"/>
      <protection locked="0"/>
    </xf>
    <xf numFmtId="49" fontId="16" fillId="13" borderId="119" xfId="0" applyNumberFormat="1" applyFont="1" applyFill="1" applyBorder="1" applyAlignment="1" applyProtection="1">
      <alignment horizontal="center" vertical="center" shrinkToFit="1"/>
      <protection locked="0"/>
    </xf>
    <xf numFmtId="179" fontId="16" fillId="13" borderId="197" xfId="0" applyNumberFormat="1" applyFont="1" applyFill="1" applyBorder="1" applyAlignment="1" applyProtection="1">
      <alignment horizontal="center" vertical="center" shrinkToFit="1"/>
      <protection locked="0"/>
    </xf>
    <xf numFmtId="179" fontId="16" fillId="13" borderId="89" xfId="0" applyNumberFormat="1" applyFont="1" applyFill="1" applyBorder="1" applyAlignment="1" applyProtection="1">
      <alignment horizontal="center" vertical="center" shrinkToFit="1"/>
      <protection locked="0"/>
    </xf>
    <xf numFmtId="179" fontId="16" fillId="13" borderId="183" xfId="0" applyNumberFormat="1" applyFont="1" applyFill="1" applyBorder="1" applyAlignment="1" applyProtection="1">
      <alignment horizontal="center" vertical="center" shrinkToFit="1"/>
      <protection locked="0"/>
    </xf>
    <xf numFmtId="176" fontId="16" fillId="13" borderId="184" xfId="0" applyNumberFormat="1" applyFont="1" applyFill="1" applyBorder="1" applyAlignment="1" applyProtection="1">
      <alignment horizontal="center" vertical="center" shrinkToFit="1"/>
      <protection locked="0"/>
    </xf>
    <xf numFmtId="176" fontId="16" fillId="13" borderId="183" xfId="0" applyNumberFormat="1" applyFont="1" applyFill="1" applyBorder="1" applyAlignment="1" applyProtection="1">
      <alignment horizontal="center" vertical="center" shrinkToFit="1"/>
      <protection locked="0"/>
    </xf>
    <xf numFmtId="49" fontId="16" fillId="13" borderId="184" xfId="0" applyNumberFormat="1" applyFont="1" applyFill="1" applyBorder="1" applyAlignment="1" applyProtection="1">
      <alignment horizontal="center" vertical="center" shrinkToFit="1"/>
      <protection locked="0"/>
    </xf>
    <xf numFmtId="49" fontId="16" fillId="13" borderId="153" xfId="0" applyNumberFormat="1" applyFont="1" applyFill="1" applyBorder="1" applyAlignment="1" applyProtection="1">
      <alignment horizontal="center" vertical="center" shrinkToFit="1"/>
      <protection locked="0"/>
    </xf>
    <xf numFmtId="0" fontId="13" fillId="4" borderId="2" xfId="0" applyFont="1" applyFill="1" applyBorder="1" applyAlignment="1">
      <alignment horizontal="center" vertical="center"/>
    </xf>
    <xf numFmtId="0" fontId="13" fillId="4" borderId="9" xfId="0" applyFont="1" applyFill="1" applyBorder="1" applyAlignment="1">
      <alignment horizontal="center" vertical="center"/>
    </xf>
    <xf numFmtId="49" fontId="16" fillId="13" borderId="31" xfId="0" applyNumberFormat="1" applyFont="1" applyFill="1" applyBorder="1" applyAlignment="1" applyProtection="1">
      <alignment horizontal="left" vertical="top" shrinkToFit="1"/>
      <protection locked="0"/>
    </xf>
    <xf numFmtId="49" fontId="16" fillId="13" borderId="0" xfId="0" applyNumberFormat="1" applyFont="1" applyFill="1" applyAlignment="1" applyProtection="1">
      <alignment horizontal="left" vertical="top" shrinkToFit="1"/>
      <protection locked="0"/>
    </xf>
    <xf numFmtId="49" fontId="16" fillId="13" borderId="57" xfId="0" applyNumberFormat="1" applyFont="1" applyFill="1" applyBorder="1" applyAlignment="1" applyProtection="1">
      <alignment horizontal="left" vertical="top" shrinkToFit="1"/>
      <protection locked="0"/>
    </xf>
    <xf numFmtId="49" fontId="16" fillId="13" borderId="62" xfId="0" applyNumberFormat="1" applyFont="1" applyFill="1" applyBorder="1" applyAlignment="1" applyProtection="1">
      <alignment horizontal="left" vertical="top" shrinkToFit="1"/>
      <protection locked="0"/>
    </xf>
    <xf numFmtId="49" fontId="16" fillId="13" borderId="14" xfId="0" applyNumberFormat="1" applyFont="1" applyFill="1" applyBorder="1" applyAlignment="1" applyProtection="1">
      <alignment horizontal="left" vertical="top" shrinkToFit="1"/>
      <protection locked="0"/>
    </xf>
    <xf numFmtId="49" fontId="16" fillId="13" borderId="82" xfId="0" applyNumberFormat="1" applyFont="1" applyFill="1" applyBorder="1" applyAlignment="1" applyProtection="1">
      <alignment horizontal="left" vertical="top" shrinkToFit="1"/>
      <protection locked="0"/>
    </xf>
    <xf numFmtId="0" fontId="13" fillId="4" borderId="90" xfId="0" applyFont="1" applyFill="1" applyBorder="1" applyAlignment="1">
      <alignment horizontal="center" vertical="center"/>
    </xf>
    <xf numFmtId="0" fontId="13" fillId="4" borderId="92" xfId="0" applyFont="1" applyFill="1" applyBorder="1" applyAlignment="1">
      <alignment horizontal="center" vertical="center"/>
    </xf>
    <xf numFmtId="0" fontId="13" fillId="4" borderId="16"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8" xfId="0" applyFont="1" applyFill="1" applyBorder="1" applyAlignment="1">
      <alignment horizontal="center" vertical="center" wrapText="1"/>
    </xf>
    <xf numFmtId="38" fontId="13" fillId="12" borderId="16" xfId="2" applyFont="1" applyFill="1" applyBorder="1" applyAlignment="1">
      <alignment vertical="center" shrinkToFit="1"/>
    </xf>
    <xf numFmtId="38" fontId="13" fillId="12" borderId="10" xfId="2" applyFont="1" applyFill="1" applyBorder="1" applyAlignment="1">
      <alignment vertical="center" shrinkToFit="1"/>
    </xf>
    <xf numFmtId="179" fontId="16" fillId="13" borderId="31" xfId="0" applyNumberFormat="1" applyFont="1" applyFill="1" applyBorder="1" applyAlignment="1" applyProtection="1">
      <alignment horizontal="left" vertical="top" shrinkToFit="1"/>
      <protection locked="0"/>
    </xf>
    <xf numFmtId="179" fontId="16" fillId="13" borderId="0" xfId="0" applyNumberFormat="1" applyFont="1" applyFill="1" applyAlignment="1" applyProtection="1">
      <alignment horizontal="left" vertical="top" shrinkToFit="1"/>
      <protection locked="0"/>
    </xf>
    <xf numFmtId="179" fontId="16" fillId="13" borderId="57" xfId="0" applyNumberFormat="1" applyFont="1" applyFill="1" applyBorder="1" applyAlignment="1" applyProtection="1">
      <alignment horizontal="left" vertical="top" shrinkToFit="1"/>
      <protection locked="0"/>
    </xf>
    <xf numFmtId="179" fontId="16" fillId="13" borderId="62" xfId="0" applyNumberFormat="1" applyFont="1" applyFill="1" applyBorder="1" applyAlignment="1" applyProtection="1">
      <alignment horizontal="left" vertical="top" shrinkToFit="1"/>
      <protection locked="0"/>
    </xf>
    <xf numFmtId="179" fontId="16" fillId="13" borderId="14" xfId="0" applyNumberFormat="1" applyFont="1" applyFill="1" applyBorder="1" applyAlignment="1" applyProtection="1">
      <alignment horizontal="left" vertical="top" shrinkToFit="1"/>
      <protection locked="0"/>
    </xf>
    <xf numFmtId="179" fontId="16" fillId="13" borderId="82" xfId="0" applyNumberFormat="1" applyFont="1" applyFill="1" applyBorder="1" applyAlignment="1" applyProtection="1">
      <alignment horizontal="left" vertical="top" shrinkToFit="1"/>
      <protection locked="0"/>
    </xf>
    <xf numFmtId="0" fontId="16" fillId="0" borderId="6" xfId="0" applyFont="1" applyBorder="1" applyAlignment="1">
      <alignment horizontal="center" vertical="center"/>
    </xf>
    <xf numFmtId="49" fontId="20" fillId="0" borderId="61" xfId="0" applyNumberFormat="1" applyFont="1" applyBorder="1" applyAlignment="1">
      <alignment horizontal="left" vertical="center" shrinkToFit="1"/>
    </xf>
    <xf numFmtId="49" fontId="20" fillId="0" borderId="6" xfId="0" applyNumberFormat="1" applyFont="1" applyBorder="1" applyAlignment="1">
      <alignment horizontal="left" vertical="center" shrinkToFit="1"/>
    </xf>
    <xf numFmtId="0" fontId="13" fillId="4" borderId="34" xfId="0" applyFont="1" applyFill="1" applyBorder="1" applyAlignment="1">
      <alignment horizontal="center" vertical="center" wrapText="1"/>
    </xf>
    <xf numFmtId="0" fontId="13" fillId="4" borderId="5" xfId="0" applyFont="1" applyFill="1" applyBorder="1" applyAlignment="1">
      <alignment horizontal="center" vertical="center"/>
    </xf>
    <xf numFmtId="38" fontId="16" fillId="0" borderId="242" xfId="2" applyFont="1" applyBorder="1" applyAlignment="1">
      <alignment horizontal="center" vertical="center" shrinkToFit="1"/>
    </xf>
    <xf numFmtId="38" fontId="16" fillId="0" borderId="343" xfId="2" applyFont="1" applyBorder="1" applyAlignment="1">
      <alignment horizontal="center" vertical="center" shrinkToFit="1"/>
    </xf>
    <xf numFmtId="38" fontId="16" fillId="0" borderId="243" xfId="2" applyFont="1" applyBorder="1" applyAlignment="1">
      <alignment horizontal="center" vertical="center" shrinkToFit="1"/>
    </xf>
    <xf numFmtId="38" fontId="16" fillId="0" borderId="344" xfId="2" applyFont="1" applyBorder="1" applyAlignment="1">
      <alignment horizontal="center" vertical="center" shrinkToFit="1"/>
    </xf>
    <xf numFmtId="38" fontId="16" fillId="0" borderId="244" xfId="2" applyFont="1" applyBorder="1" applyAlignment="1">
      <alignment horizontal="center" vertical="center" shrinkToFit="1"/>
    </xf>
    <xf numFmtId="38" fontId="16" fillId="0" borderId="345" xfId="2" applyFont="1" applyBorder="1" applyAlignment="1">
      <alignment horizontal="center" vertical="center" shrinkToFit="1"/>
    </xf>
    <xf numFmtId="0" fontId="34" fillId="0" borderId="0" xfId="0" applyFont="1" applyAlignment="1">
      <alignment horizontal="left" vertical="center" wrapText="1"/>
    </xf>
    <xf numFmtId="0" fontId="0" fillId="0" borderId="0" xfId="0"/>
    <xf numFmtId="0" fontId="81" fillId="13" borderId="200" xfId="0" applyFont="1" applyFill="1" applyBorder="1" applyAlignment="1" applyProtection="1">
      <alignment horizontal="center" vertical="center" shrinkToFit="1"/>
      <protection locked="0"/>
    </xf>
    <xf numFmtId="0" fontId="81" fillId="13" borderId="36" xfId="0" applyFont="1" applyFill="1" applyBorder="1" applyAlignment="1" applyProtection="1">
      <alignment horizontal="center" vertical="center" shrinkToFit="1"/>
      <protection locked="0"/>
    </xf>
    <xf numFmtId="0" fontId="81" fillId="13" borderId="105" xfId="0" applyFont="1" applyFill="1" applyBorder="1" applyAlignment="1" applyProtection="1">
      <alignment horizontal="center" vertical="center" shrinkToFit="1"/>
      <protection locked="0"/>
    </xf>
    <xf numFmtId="0" fontId="81" fillId="13" borderId="160" xfId="0" applyFont="1" applyFill="1" applyBorder="1" applyAlignment="1" applyProtection="1">
      <alignment horizontal="center" vertical="center" shrinkToFit="1"/>
      <protection locked="0"/>
    </xf>
    <xf numFmtId="0" fontId="81" fillId="13" borderId="0" xfId="0" applyFont="1" applyFill="1" applyAlignment="1" applyProtection="1">
      <alignment horizontal="center" vertical="center" shrinkToFit="1"/>
      <protection locked="0"/>
    </xf>
    <xf numFmtId="0" fontId="81" fillId="13" borderId="97" xfId="0" applyFont="1" applyFill="1" applyBorder="1" applyAlignment="1" applyProtection="1">
      <alignment horizontal="center" vertical="center" shrinkToFit="1"/>
      <protection locked="0"/>
    </xf>
    <xf numFmtId="0" fontId="81" fillId="13" borderId="161" xfId="0" applyFont="1" applyFill="1" applyBorder="1" applyAlignment="1" applyProtection="1">
      <alignment horizontal="center" vertical="center" shrinkToFit="1"/>
      <protection locked="0"/>
    </xf>
    <xf numFmtId="0" fontId="81" fillId="13" borderId="32" xfId="0" applyFont="1" applyFill="1" applyBorder="1" applyAlignment="1" applyProtection="1">
      <alignment horizontal="center" vertical="center" shrinkToFit="1"/>
      <protection locked="0"/>
    </xf>
    <xf numFmtId="0" fontId="81" fillId="13" borderId="96" xfId="0" applyFont="1" applyFill="1" applyBorder="1" applyAlignment="1" applyProtection="1">
      <alignment horizontal="center" vertical="center" shrinkToFit="1"/>
      <protection locked="0"/>
    </xf>
    <xf numFmtId="0" fontId="81" fillId="13" borderId="182" xfId="0" applyFont="1" applyFill="1" applyBorder="1" applyAlignment="1" applyProtection="1">
      <alignment horizontal="center" vertical="center" shrinkToFit="1"/>
      <protection locked="0"/>
    </xf>
    <xf numFmtId="0" fontId="81" fillId="13" borderId="14" xfId="0" applyFont="1" applyFill="1" applyBorder="1" applyAlignment="1" applyProtection="1">
      <alignment horizontal="center" vertical="center" shrinkToFit="1"/>
      <protection locked="0"/>
    </xf>
    <xf numFmtId="0" fontId="81" fillId="13" borderId="98" xfId="0" applyFont="1" applyFill="1" applyBorder="1" applyAlignment="1" applyProtection="1">
      <alignment horizontal="center" vertical="center" shrinkToFit="1"/>
      <protection locked="0"/>
    </xf>
    <xf numFmtId="49" fontId="84" fillId="13" borderId="36" xfId="0" applyNumberFormat="1" applyFont="1" applyFill="1" applyBorder="1" applyAlignment="1" applyProtection="1">
      <alignment vertical="center" wrapText="1"/>
      <protection locked="0"/>
    </xf>
    <xf numFmtId="49" fontId="84" fillId="13" borderId="105" xfId="0" applyNumberFormat="1" applyFont="1" applyFill="1" applyBorder="1" applyAlignment="1" applyProtection="1">
      <alignment vertical="center" wrapText="1"/>
      <protection locked="0"/>
    </xf>
    <xf numFmtId="49" fontId="84" fillId="13" borderId="0" xfId="0" applyNumberFormat="1" applyFont="1" applyFill="1" applyAlignment="1" applyProtection="1">
      <alignment vertical="center" wrapText="1"/>
      <protection locked="0"/>
    </xf>
    <xf numFmtId="49" fontId="84" fillId="13" borderId="97" xfId="0" applyNumberFormat="1" applyFont="1" applyFill="1" applyBorder="1" applyAlignment="1" applyProtection="1">
      <alignment vertical="center" wrapText="1"/>
      <protection locked="0"/>
    </xf>
    <xf numFmtId="49" fontId="84" fillId="13" borderId="14" xfId="0" applyNumberFormat="1" applyFont="1" applyFill="1" applyBorder="1" applyAlignment="1" applyProtection="1">
      <alignment vertical="center" wrapText="1"/>
      <protection locked="0"/>
    </xf>
    <xf numFmtId="49" fontId="84" fillId="13" borderId="98" xfId="0" applyNumberFormat="1" applyFont="1" applyFill="1" applyBorder="1" applyAlignment="1" applyProtection="1">
      <alignment vertical="center" wrapText="1"/>
      <protection locked="0"/>
    </xf>
    <xf numFmtId="193" fontId="81" fillId="13" borderId="104" xfId="0" applyNumberFormat="1" applyFont="1" applyFill="1" applyBorder="1" applyAlignment="1" applyProtection="1">
      <alignment horizontal="center" vertical="center" shrinkToFit="1"/>
      <protection locked="0"/>
    </xf>
    <xf numFmtId="193" fontId="81" fillId="13" borderId="36" xfId="0" applyNumberFormat="1" applyFont="1" applyFill="1" applyBorder="1" applyAlignment="1" applyProtection="1">
      <alignment horizontal="center" vertical="center" shrinkToFit="1"/>
      <protection locked="0"/>
    </xf>
    <xf numFmtId="193" fontId="81" fillId="13" borderId="105" xfId="0" applyNumberFormat="1" applyFont="1" applyFill="1" applyBorder="1" applyAlignment="1" applyProtection="1">
      <alignment horizontal="center" vertical="center" shrinkToFit="1"/>
      <protection locked="0"/>
    </xf>
    <xf numFmtId="193" fontId="81" fillId="13" borderId="31" xfId="0" applyNumberFormat="1" applyFont="1" applyFill="1" applyBorder="1" applyAlignment="1" applyProtection="1">
      <alignment horizontal="center" vertical="center" shrinkToFit="1"/>
      <protection locked="0"/>
    </xf>
    <xf numFmtId="193" fontId="81" fillId="13" borderId="0" xfId="0" applyNumberFormat="1" applyFont="1" applyFill="1" applyAlignment="1" applyProtection="1">
      <alignment horizontal="center" vertical="center" shrinkToFit="1"/>
      <protection locked="0"/>
    </xf>
    <xf numFmtId="193" fontId="81" fillId="13" borderId="97" xfId="0" applyNumberFormat="1" applyFont="1" applyFill="1" applyBorder="1" applyAlignment="1" applyProtection="1">
      <alignment horizontal="center" vertical="center" shrinkToFit="1"/>
      <protection locked="0"/>
    </xf>
    <xf numFmtId="193" fontId="81" fillId="13" borderId="62" xfId="0" applyNumberFormat="1" applyFont="1" applyFill="1" applyBorder="1" applyAlignment="1" applyProtection="1">
      <alignment horizontal="center" vertical="center" shrinkToFit="1"/>
      <protection locked="0"/>
    </xf>
    <xf numFmtId="193" fontId="81" fillId="13" borderId="14" xfId="0" applyNumberFormat="1" applyFont="1" applyFill="1" applyBorder="1" applyAlignment="1" applyProtection="1">
      <alignment horizontal="center" vertical="center" shrinkToFit="1"/>
      <protection locked="0"/>
    </xf>
    <xf numFmtId="193" fontId="81" fillId="13" borderId="98" xfId="0" applyNumberFormat="1" applyFont="1" applyFill="1" applyBorder="1" applyAlignment="1" applyProtection="1">
      <alignment horizontal="center" vertical="center" shrinkToFit="1"/>
      <protection locked="0"/>
    </xf>
    <xf numFmtId="193" fontId="81" fillId="13" borderId="35" xfId="0" applyNumberFormat="1" applyFont="1" applyFill="1" applyBorder="1" applyAlignment="1" applyProtection="1">
      <alignment horizontal="center" vertical="center" shrinkToFit="1"/>
      <protection locked="0"/>
    </xf>
    <xf numFmtId="193" fontId="81" fillId="13" borderId="32" xfId="0" applyNumberFormat="1" applyFont="1" applyFill="1" applyBorder="1" applyAlignment="1" applyProtection="1">
      <alignment horizontal="center" vertical="center" shrinkToFit="1"/>
      <protection locked="0"/>
    </xf>
    <xf numFmtId="193" fontId="81" fillId="13" borderId="96" xfId="0" applyNumberFormat="1" applyFont="1" applyFill="1" applyBorder="1" applyAlignment="1" applyProtection="1">
      <alignment horizontal="center" vertical="center" shrinkToFit="1"/>
      <protection locked="0"/>
    </xf>
    <xf numFmtId="49" fontId="84" fillId="13" borderId="32" xfId="0" applyNumberFormat="1" applyFont="1" applyFill="1" applyBorder="1" applyAlignment="1" applyProtection="1">
      <alignment vertical="center" wrapText="1"/>
      <protection locked="0"/>
    </xf>
    <xf numFmtId="49" fontId="84" fillId="13" borderId="96" xfId="0" applyNumberFormat="1" applyFont="1" applyFill="1" applyBorder="1" applyAlignment="1" applyProtection="1">
      <alignment vertical="center" wrapText="1"/>
      <protection locked="0"/>
    </xf>
    <xf numFmtId="49" fontId="81" fillId="13" borderId="200" xfId="0" applyNumberFormat="1" applyFont="1" applyFill="1" applyBorder="1" applyAlignment="1" applyProtection="1">
      <alignment horizontal="center" vertical="center" wrapText="1" shrinkToFit="1"/>
      <protection locked="0"/>
    </xf>
    <xf numFmtId="49" fontId="81" fillId="13" borderId="36" xfId="0" applyNumberFormat="1" applyFont="1" applyFill="1" applyBorder="1" applyAlignment="1" applyProtection="1">
      <alignment horizontal="center" vertical="center" wrapText="1" shrinkToFit="1"/>
      <protection locked="0"/>
    </xf>
    <xf numFmtId="49" fontId="81" fillId="13" borderId="105" xfId="0" applyNumberFormat="1" applyFont="1" applyFill="1" applyBorder="1" applyAlignment="1" applyProtection="1">
      <alignment horizontal="center" vertical="center" wrapText="1" shrinkToFit="1"/>
      <protection locked="0"/>
    </xf>
    <xf numFmtId="49" fontId="81" fillId="13" borderId="160" xfId="0" applyNumberFormat="1" applyFont="1" applyFill="1" applyBorder="1" applyAlignment="1" applyProtection="1">
      <alignment horizontal="center" vertical="center" wrapText="1" shrinkToFit="1"/>
      <protection locked="0"/>
    </xf>
    <xf numFmtId="49" fontId="81" fillId="13" borderId="0" xfId="0" applyNumberFormat="1" applyFont="1" applyFill="1" applyAlignment="1" applyProtection="1">
      <alignment horizontal="center" vertical="center" wrapText="1" shrinkToFit="1"/>
      <protection locked="0"/>
    </xf>
    <xf numFmtId="49" fontId="81" fillId="13" borderId="97" xfId="0" applyNumberFormat="1" applyFont="1" applyFill="1" applyBorder="1" applyAlignment="1" applyProtection="1">
      <alignment horizontal="center" vertical="center" wrapText="1" shrinkToFit="1"/>
      <protection locked="0"/>
    </xf>
    <xf numFmtId="49" fontId="81" fillId="13" borderId="182" xfId="0" applyNumberFormat="1" applyFont="1" applyFill="1" applyBorder="1" applyAlignment="1" applyProtection="1">
      <alignment horizontal="center" vertical="center" wrapText="1" shrinkToFit="1"/>
      <protection locked="0"/>
    </xf>
    <xf numFmtId="49" fontId="81" fillId="13" borderId="14" xfId="0" applyNumberFormat="1" applyFont="1" applyFill="1" applyBorder="1" applyAlignment="1" applyProtection="1">
      <alignment horizontal="center" vertical="center" wrapText="1" shrinkToFit="1"/>
      <protection locked="0"/>
    </xf>
    <xf numFmtId="49" fontId="81" fillId="13" borderId="98" xfId="0" applyNumberFormat="1" applyFont="1" applyFill="1" applyBorder="1" applyAlignment="1" applyProtection="1">
      <alignment horizontal="center" vertical="center" wrapText="1" shrinkToFit="1"/>
      <protection locked="0"/>
    </xf>
    <xf numFmtId="38" fontId="81" fillId="13" borderId="200" xfId="2" applyFont="1" applyFill="1" applyBorder="1" applyAlignment="1" applyProtection="1">
      <alignment vertical="center" shrinkToFit="1"/>
      <protection locked="0"/>
    </xf>
    <xf numFmtId="38" fontId="81" fillId="13" borderId="36" xfId="2" applyFont="1" applyFill="1" applyBorder="1" applyAlignment="1" applyProtection="1">
      <alignment vertical="center" shrinkToFit="1"/>
      <protection locked="0"/>
    </xf>
    <xf numFmtId="38" fontId="81" fillId="13" borderId="160" xfId="2" applyFont="1" applyFill="1" applyBorder="1" applyAlignment="1" applyProtection="1">
      <alignment vertical="center" shrinkToFit="1"/>
      <protection locked="0"/>
    </xf>
    <xf numFmtId="38" fontId="81" fillId="13" borderId="0" xfId="2" applyFont="1" applyFill="1" applyBorder="1" applyAlignment="1" applyProtection="1">
      <alignment vertical="center" shrinkToFit="1"/>
      <protection locked="0"/>
    </xf>
    <xf numFmtId="38" fontId="81" fillId="13" borderId="182" xfId="2" applyFont="1" applyFill="1" applyBorder="1" applyAlignment="1" applyProtection="1">
      <alignment vertical="center" shrinkToFit="1"/>
      <protection locked="0"/>
    </xf>
    <xf numFmtId="38" fontId="81" fillId="13" borderId="14" xfId="2" applyFont="1" applyFill="1" applyBorder="1" applyAlignment="1" applyProtection="1">
      <alignment vertical="center" shrinkToFit="1"/>
      <protection locked="0"/>
    </xf>
    <xf numFmtId="49" fontId="81" fillId="13" borderId="161" xfId="0" applyNumberFormat="1" applyFont="1" applyFill="1" applyBorder="1" applyAlignment="1" applyProtection="1">
      <alignment horizontal="center" vertical="center" wrapText="1" shrinkToFit="1"/>
      <protection locked="0"/>
    </xf>
    <xf numFmtId="49" fontId="81" fillId="13" borderId="32" xfId="0" applyNumberFormat="1" applyFont="1" applyFill="1" applyBorder="1" applyAlignment="1" applyProtection="1">
      <alignment horizontal="center" vertical="center" wrapText="1" shrinkToFit="1"/>
      <protection locked="0"/>
    </xf>
    <xf numFmtId="49" fontId="81" fillId="13" borderId="96" xfId="0" applyNumberFormat="1" applyFont="1" applyFill="1" applyBorder="1" applyAlignment="1" applyProtection="1">
      <alignment horizontal="center" vertical="center" wrapText="1" shrinkToFit="1"/>
      <protection locked="0"/>
    </xf>
    <xf numFmtId="38" fontId="81" fillId="13" borderId="161" xfId="2" applyFont="1" applyFill="1" applyBorder="1" applyAlignment="1" applyProtection="1">
      <alignment vertical="center" shrinkToFit="1"/>
      <protection locked="0"/>
    </xf>
    <xf numFmtId="38" fontId="81" fillId="13" borderId="32" xfId="2" applyFont="1" applyFill="1" applyBorder="1" applyAlignment="1" applyProtection="1">
      <alignment vertical="center" shrinkToFit="1"/>
      <protection locked="0"/>
    </xf>
    <xf numFmtId="0" fontId="83" fillId="5" borderId="115" xfId="0" applyFont="1" applyFill="1" applyBorder="1" applyAlignment="1">
      <alignment horizontal="center" vertical="center" wrapText="1" shrinkToFit="1"/>
    </xf>
    <xf numFmtId="0" fontId="83" fillId="5" borderId="114" xfId="0" applyFont="1" applyFill="1" applyBorder="1" applyAlignment="1">
      <alignment horizontal="center" vertical="center" shrinkToFit="1"/>
    </xf>
    <xf numFmtId="0" fontId="83" fillId="5" borderId="116" xfId="0" applyFont="1" applyFill="1" applyBorder="1" applyAlignment="1">
      <alignment horizontal="center" vertical="center" shrinkToFit="1"/>
    </xf>
    <xf numFmtId="0" fontId="83" fillId="5" borderId="113" xfId="0" applyFont="1" applyFill="1" applyBorder="1" applyAlignment="1">
      <alignment horizontal="center" vertical="center" shrinkToFit="1"/>
    </xf>
    <xf numFmtId="0" fontId="83" fillId="5" borderId="49" xfId="0" applyFont="1" applyFill="1" applyBorder="1" applyAlignment="1">
      <alignment horizontal="center" vertical="center" shrinkToFit="1"/>
    </xf>
    <xf numFmtId="0" fontId="83" fillId="5" borderId="112" xfId="0" applyFont="1" applyFill="1" applyBorder="1" applyAlignment="1">
      <alignment horizontal="center" vertical="center" shrinkToFit="1"/>
    </xf>
    <xf numFmtId="0" fontId="80" fillId="5" borderId="181" xfId="0" applyFont="1" applyFill="1" applyBorder="1" applyAlignment="1">
      <alignment horizontal="center" vertical="center" shrinkToFit="1"/>
    </xf>
    <xf numFmtId="0" fontId="80" fillId="5" borderId="6" xfId="0" applyFont="1" applyFill="1" applyBorder="1" applyAlignment="1">
      <alignment horizontal="center" vertical="center" shrinkToFit="1"/>
    </xf>
    <xf numFmtId="0" fontId="80" fillId="5" borderId="58" xfId="0" applyFont="1" applyFill="1" applyBorder="1" applyAlignment="1">
      <alignment horizontal="center" vertical="center" shrinkToFit="1"/>
    </xf>
    <xf numFmtId="0" fontId="80" fillId="5" borderId="174" xfId="0" applyFont="1" applyFill="1" applyBorder="1" applyAlignment="1">
      <alignment horizontal="center" vertical="center" shrinkToFit="1"/>
    </xf>
    <xf numFmtId="0" fontId="80" fillId="5" borderId="24" xfId="0" applyFont="1" applyFill="1" applyBorder="1" applyAlignment="1">
      <alignment horizontal="center" vertical="center" shrinkToFit="1"/>
    </xf>
    <xf numFmtId="0" fontId="80" fillId="5" borderId="54" xfId="0" applyFont="1" applyFill="1" applyBorder="1" applyAlignment="1">
      <alignment horizontal="center" vertical="center" shrinkToFit="1"/>
    </xf>
    <xf numFmtId="57" fontId="16" fillId="0" borderId="43" xfId="0" applyNumberFormat="1" applyFont="1" applyBorder="1" applyAlignment="1">
      <alignment horizontal="center" vertical="center" shrinkToFit="1"/>
    </xf>
    <xf numFmtId="0" fontId="16" fillId="0" borderId="23" xfId="0" applyFont="1" applyBorder="1" applyAlignment="1">
      <alignment horizontal="center" vertical="center" shrinkToFit="1"/>
    </xf>
    <xf numFmtId="0" fontId="16" fillId="0" borderId="159" xfId="0" applyFont="1" applyBorder="1" applyAlignment="1">
      <alignment horizontal="center" vertical="center" shrinkToFit="1"/>
    </xf>
    <xf numFmtId="0" fontId="16" fillId="0" borderId="31" xfId="0" applyFont="1" applyBorder="1" applyAlignment="1">
      <alignment horizontal="center" vertical="center" shrinkToFit="1"/>
    </xf>
    <xf numFmtId="0" fontId="16" fillId="0" borderId="0" xfId="0" applyFont="1" applyAlignment="1">
      <alignment horizontal="center" vertical="center" shrinkToFit="1"/>
    </xf>
    <xf numFmtId="0" fontId="16" fillId="0" borderId="97" xfId="0" applyFont="1" applyBorder="1" applyAlignment="1">
      <alignment horizontal="center" vertical="center" shrinkToFit="1"/>
    </xf>
    <xf numFmtId="49" fontId="84" fillId="2" borderId="23" xfId="0" applyNumberFormat="1" applyFont="1" applyFill="1" applyBorder="1" applyAlignment="1">
      <alignment vertical="center" wrapText="1"/>
    </xf>
    <xf numFmtId="49" fontId="84" fillId="2" borderId="159" xfId="0" applyNumberFormat="1" applyFont="1" applyFill="1" applyBorder="1" applyAlignment="1">
      <alignment vertical="center" wrapText="1"/>
    </xf>
    <xf numFmtId="49" fontId="84" fillId="2" borderId="0" xfId="0" applyNumberFormat="1" applyFont="1" applyFill="1" applyAlignment="1">
      <alignment vertical="center" wrapText="1"/>
    </xf>
    <xf numFmtId="49" fontId="84" fillId="2" borderId="97" xfId="0" applyNumberFormat="1" applyFont="1" applyFill="1" applyBorder="1" applyAlignment="1">
      <alignment vertical="center" wrapText="1"/>
    </xf>
    <xf numFmtId="49" fontId="81" fillId="2" borderId="158" xfId="0" applyNumberFormat="1" applyFont="1" applyFill="1" applyBorder="1" applyAlignment="1">
      <alignment horizontal="center" vertical="center" wrapText="1" shrinkToFit="1"/>
    </xf>
    <xf numFmtId="49" fontId="81" fillId="2" borderId="23" xfId="0" applyNumberFormat="1" applyFont="1" applyFill="1" applyBorder="1" applyAlignment="1">
      <alignment horizontal="center" vertical="center" wrapText="1" shrinkToFit="1"/>
    </xf>
    <xf numFmtId="49" fontId="81" fillId="2" borderId="159" xfId="0" applyNumberFormat="1" applyFont="1" applyFill="1" applyBorder="1" applyAlignment="1">
      <alignment horizontal="center" vertical="center" wrapText="1" shrinkToFit="1"/>
    </xf>
    <xf numFmtId="49" fontId="81" fillId="2" borderId="160" xfId="0" applyNumberFormat="1" applyFont="1" applyFill="1" applyBorder="1" applyAlignment="1">
      <alignment horizontal="center" vertical="center" wrapText="1" shrinkToFit="1"/>
    </xf>
    <xf numFmtId="49" fontId="81" fillId="2" borderId="0" xfId="0" applyNumberFormat="1" applyFont="1" applyFill="1" applyAlignment="1">
      <alignment horizontal="center" vertical="center" wrapText="1" shrinkToFit="1"/>
    </xf>
    <xf numFmtId="49" fontId="81" fillId="2" borderId="97" xfId="0" applyNumberFormat="1" applyFont="1" applyFill="1" applyBorder="1" applyAlignment="1">
      <alignment horizontal="center" vertical="center" wrapText="1" shrinkToFit="1"/>
    </xf>
    <xf numFmtId="38" fontId="81" fillId="0" borderId="158" xfId="2" applyFont="1" applyBorder="1" applyAlignment="1">
      <alignment vertical="center" shrinkToFit="1"/>
    </xf>
    <xf numFmtId="38" fontId="81" fillId="0" borderId="23" xfId="2" applyFont="1" applyBorder="1" applyAlignment="1">
      <alignment vertical="center" shrinkToFit="1"/>
    </xf>
    <xf numFmtId="38" fontId="81" fillId="0" borderId="160" xfId="2" applyFont="1" applyBorder="1" applyAlignment="1">
      <alignment vertical="center" shrinkToFit="1"/>
    </xf>
    <xf numFmtId="38" fontId="81" fillId="0" borderId="0" xfId="2" applyFont="1" applyBorder="1" applyAlignment="1">
      <alignment vertical="center" shrinkToFit="1"/>
    </xf>
    <xf numFmtId="38" fontId="81" fillId="0" borderId="161" xfId="2" applyFont="1" applyBorder="1" applyAlignment="1">
      <alignment vertical="center" shrinkToFit="1"/>
    </xf>
    <xf numFmtId="38" fontId="81" fillId="0" borderId="32" xfId="2" applyFont="1" applyBorder="1" applyAlignment="1">
      <alignment vertical="center" shrinkToFit="1"/>
    </xf>
    <xf numFmtId="0" fontId="81" fillId="0" borderId="158" xfId="0" applyFont="1" applyBorder="1" applyAlignment="1">
      <alignment horizontal="center" vertical="center" shrinkToFit="1"/>
    </xf>
    <xf numFmtId="0" fontId="81" fillId="0" borderId="23" xfId="0" applyFont="1" applyBorder="1" applyAlignment="1">
      <alignment horizontal="center" vertical="center" shrinkToFit="1"/>
    </xf>
    <xf numFmtId="0" fontId="81" fillId="0" borderId="159" xfId="0" applyFont="1" applyBorder="1" applyAlignment="1">
      <alignment horizontal="center" vertical="center" shrinkToFit="1"/>
    </xf>
    <xf numFmtId="0" fontId="81" fillId="0" borderId="160" xfId="0" applyFont="1" applyBorder="1" applyAlignment="1">
      <alignment horizontal="center" vertical="center" shrinkToFit="1"/>
    </xf>
    <xf numFmtId="0" fontId="81" fillId="0" borderId="0" xfId="0" applyFont="1" applyAlignment="1">
      <alignment horizontal="center" vertical="center" shrinkToFit="1"/>
    </xf>
    <xf numFmtId="0" fontId="81" fillId="0" borderId="97" xfId="0" applyFont="1" applyBorder="1" applyAlignment="1">
      <alignment horizontal="center" vertical="center" shrinkToFit="1"/>
    </xf>
    <xf numFmtId="0" fontId="80" fillId="5" borderId="61" xfId="0" applyFont="1" applyFill="1" applyBorder="1" applyAlignment="1">
      <alignment horizontal="center" vertical="center" shrinkToFit="1"/>
    </xf>
    <xf numFmtId="0" fontId="80" fillId="5" borderId="47" xfId="0" applyFont="1" applyFill="1" applyBorder="1" applyAlignment="1">
      <alignment horizontal="center" vertical="center" shrinkToFit="1"/>
    </xf>
    <xf numFmtId="0" fontId="82" fillId="0" borderId="0" xfId="0" applyFont="1" applyAlignment="1">
      <alignment horizontal="center" vertical="center"/>
    </xf>
    <xf numFmtId="0" fontId="13" fillId="0" borderId="0" xfId="0" applyFont="1" applyAlignment="1">
      <alignment horizontal="left" vertical="center" wrapText="1"/>
    </xf>
    <xf numFmtId="0" fontId="13" fillId="0" borderId="13" xfId="0" applyFont="1" applyBorder="1" applyAlignment="1">
      <alignment horizontal="left" vertical="center" wrapText="1"/>
    </xf>
    <xf numFmtId="0" fontId="81" fillId="0" borderId="0" xfId="0" applyFont="1" applyAlignment="1">
      <alignment vertical="center" shrinkToFit="1"/>
    </xf>
    <xf numFmtId="0" fontId="81" fillId="0" borderId="13" xfId="0" applyFont="1" applyBorder="1" applyAlignment="1">
      <alignment vertical="center" shrinkToFit="1"/>
    </xf>
    <xf numFmtId="0" fontId="80" fillId="0" borderId="12" xfId="0" applyFont="1" applyBorder="1" applyAlignment="1">
      <alignment horizontal="center" vertical="center"/>
    </xf>
    <xf numFmtId="0" fontId="77" fillId="0" borderId="38" xfId="0" applyFont="1" applyBorder="1" applyAlignment="1">
      <alignment horizontal="left" vertical="center" shrinkToFit="1"/>
    </xf>
    <xf numFmtId="0" fontId="80" fillId="0" borderId="38" xfId="0" applyFont="1" applyBorder="1" applyAlignment="1">
      <alignment horizontal="left" vertical="center" shrinkToFit="1"/>
    </xf>
    <xf numFmtId="0" fontId="80" fillId="0" borderId="39" xfId="0" applyFont="1" applyBorder="1" applyAlignment="1">
      <alignment horizontal="left" vertical="center" shrinkToFit="1"/>
    </xf>
    <xf numFmtId="0" fontId="80" fillId="5" borderId="114" xfId="0" applyFont="1" applyFill="1" applyBorder="1" applyAlignment="1">
      <alignment horizontal="center" vertical="center" shrinkToFit="1"/>
    </xf>
    <xf numFmtId="0" fontId="80" fillId="5" borderId="49" xfId="0" applyFont="1" applyFill="1" applyBorder="1" applyAlignment="1">
      <alignment horizontal="center" vertical="center" shrinkToFit="1"/>
    </xf>
    <xf numFmtId="0" fontId="80" fillId="5" borderId="117" xfId="0" applyFont="1" applyFill="1" applyBorder="1" applyAlignment="1">
      <alignment horizontal="center" vertical="center" shrinkToFit="1"/>
    </xf>
    <xf numFmtId="0" fontId="80" fillId="5" borderId="110" xfId="0" applyFont="1" applyFill="1" applyBorder="1" applyAlignment="1">
      <alignment horizontal="center" vertical="center" shrinkToFit="1"/>
    </xf>
    <xf numFmtId="0" fontId="80" fillId="0" borderId="0" xfId="0" applyFont="1" applyAlignment="1">
      <alignment vertical="center" shrinkToFit="1"/>
    </xf>
    <xf numFmtId="0" fontId="81" fillId="0" borderId="0" xfId="0" applyFont="1" applyAlignment="1">
      <alignment horizontal="center" vertical="center" wrapText="1"/>
    </xf>
    <xf numFmtId="0" fontId="81" fillId="0" borderId="0" xfId="0" applyFont="1" applyAlignment="1">
      <alignment horizontal="center" vertical="center"/>
    </xf>
    <xf numFmtId="0" fontId="81" fillId="0" borderId="0" xfId="0" applyFont="1" applyAlignment="1">
      <alignment vertical="center" wrapText="1"/>
    </xf>
    <xf numFmtId="0" fontId="80" fillId="0" borderId="0" xfId="0" applyFont="1" applyAlignment="1">
      <alignment horizontal="center" vertical="center"/>
    </xf>
    <xf numFmtId="0" fontId="80" fillId="0" borderId="0" xfId="0" applyFont="1" applyAlignment="1">
      <alignment horizontal="left" vertical="center" shrinkToFit="1"/>
    </xf>
    <xf numFmtId="0" fontId="88" fillId="0" borderId="0" xfId="0" applyFont="1" applyAlignment="1">
      <alignment vertical="top" wrapText="1"/>
    </xf>
    <xf numFmtId="0" fontId="86" fillId="5" borderId="61" xfId="0" applyFont="1" applyFill="1" applyBorder="1" applyAlignment="1">
      <alignment horizontal="center" vertical="center"/>
    </xf>
    <xf numFmtId="0" fontId="86" fillId="5" borderId="58" xfId="0" applyFont="1" applyFill="1" applyBorder="1" applyAlignment="1">
      <alignment horizontal="center" vertical="center"/>
    </xf>
    <xf numFmtId="0" fontId="86" fillId="5" borderId="31" xfId="0" applyFont="1" applyFill="1" applyBorder="1" applyAlignment="1">
      <alignment horizontal="center" vertical="center"/>
    </xf>
    <xf numFmtId="0" fontId="86" fillId="5" borderId="57" xfId="0" applyFont="1" applyFill="1" applyBorder="1" applyAlignment="1">
      <alignment horizontal="center" vertical="center"/>
    </xf>
    <xf numFmtId="0" fontId="86" fillId="5" borderId="62" xfId="0" applyFont="1" applyFill="1" applyBorder="1" applyAlignment="1">
      <alignment horizontal="center" vertical="center"/>
    </xf>
    <xf numFmtId="0" fontId="86" fillId="5" borderId="82" xfId="0" applyFont="1" applyFill="1" applyBorder="1" applyAlignment="1">
      <alignment horizontal="center" vertical="center"/>
    </xf>
    <xf numFmtId="0" fontId="84" fillId="6" borderId="3" xfId="0" applyFont="1" applyFill="1" applyBorder="1" applyAlignment="1">
      <alignment vertical="center" wrapText="1" shrinkToFit="1"/>
    </xf>
    <xf numFmtId="0" fontId="84" fillId="6" borderId="29" xfId="0" applyFont="1" applyFill="1" applyBorder="1" applyAlignment="1">
      <alignment vertical="center" wrapText="1" shrinkToFit="1"/>
    </xf>
    <xf numFmtId="0" fontId="84" fillId="6" borderId="0" xfId="0" applyFont="1" applyFill="1" applyAlignment="1">
      <alignment vertical="center" wrapText="1" shrinkToFit="1"/>
    </xf>
    <xf numFmtId="0" fontId="84" fillId="6" borderId="44" xfId="0" applyFont="1" applyFill="1" applyBorder="1" applyAlignment="1">
      <alignment vertical="center" wrapText="1" shrinkToFit="1"/>
    </xf>
    <xf numFmtId="0" fontId="84" fillId="6" borderId="36" xfId="0" applyFont="1" applyFill="1" applyBorder="1" applyAlignment="1">
      <alignment vertical="center" wrapText="1" shrinkToFit="1"/>
    </xf>
    <xf numFmtId="0" fontId="84" fillId="6" borderId="162" xfId="0" applyFont="1" applyFill="1" applyBorder="1" applyAlignment="1">
      <alignment vertical="center" wrapText="1" shrinkToFit="1"/>
    </xf>
    <xf numFmtId="0" fontId="86" fillId="13" borderId="0" xfId="0" applyFont="1" applyFill="1" applyAlignment="1" applyProtection="1">
      <alignment vertical="center"/>
      <protection locked="0"/>
    </xf>
    <xf numFmtId="0" fontId="86" fillId="13" borderId="88" xfId="0" applyFont="1" applyFill="1" applyBorder="1" applyAlignment="1" applyProtection="1">
      <alignment vertical="center"/>
      <protection locked="0"/>
    </xf>
    <xf numFmtId="0" fontId="86" fillId="13" borderId="14" xfId="0" applyFont="1" applyFill="1" applyBorder="1" applyAlignment="1" applyProtection="1">
      <alignment vertical="center"/>
      <protection locked="0"/>
    </xf>
    <xf numFmtId="0" fontId="28" fillId="10" borderId="88" xfId="0" applyFont="1" applyFill="1" applyBorder="1" applyAlignment="1">
      <alignment horizontal="center" vertical="center" shrinkToFit="1"/>
    </xf>
    <xf numFmtId="0" fontId="84" fillId="10" borderId="88" xfId="0" applyFont="1" applyFill="1" applyBorder="1" applyAlignment="1">
      <alignment horizontal="left" vertical="center"/>
    </xf>
    <xf numFmtId="0" fontId="84" fillId="13" borderId="88" xfId="0" applyFont="1" applyFill="1" applyBorder="1" applyAlignment="1" applyProtection="1">
      <alignment horizontal="right" vertical="center" shrinkToFit="1"/>
      <protection locked="0"/>
    </xf>
    <xf numFmtId="0" fontId="84" fillId="13" borderId="118" xfId="0" applyFont="1" applyFill="1" applyBorder="1" applyAlignment="1" applyProtection="1">
      <alignment horizontal="right" vertical="center" shrinkToFit="1"/>
      <protection locked="0"/>
    </xf>
    <xf numFmtId="0" fontId="28" fillId="10" borderId="14" xfId="0" applyFont="1" applyFill="1" applyBorder="1" applyAlignment="1">
      <alignment horizontal="center" vertical="center" shrinkToFit="1"/>
    </xf>
    <xf numFmtId="0" fontId="84" fillId="10" borderId="14" xfId="0" applyFont="1" applyFill="1" applyBorder="1" applyAlignment="1">
      <alignment horizontal="left" vertical="center"/>
    </xf>
    <xf numFmtId="0" fontId="84" fillId="13" borderId="14" xfId="0" applyFont="1" applyFill="1" applyBorder="1" applyAlignment="1" applyProtection="1">
      <alignment horizontal="right" vertical="center" shrinkToFit="1"/>
      <protection locked="0"/>
    </xf>
    <xf numFmtId="0" fontId="84" fillId="13" borderId="82" xfId="0" applyFont="1" applyFill="1" applyBorder="1" applyAlignment="1" applyProtection="1">
      <alignment horizontal="right" vertical="center" shrinkToFit="1"/>
      <protection locked="0"/>
    </xf>
    <xf numFmtId="0" fontId="88" fillId="0" borderId="3" xfId="0" applyFont="1" applyBorder="1" applyAlignment="1">
      <alignment vertical="center" shrinkToFit="1"/>
    </xf>
    <xf numFmtId="0" fontId="88" fillId="0" borderId="65" xfId="0" applyFont="1" applyBorder="1" applyAlignment="1">
      <alignment vertical="center" shrinkToFit="1"/>
    </xf>
    <xf numFmtId="0" fontId="88" fillId="0" borderId="0" xfId="0" applyFont="1" applyAlignment="1">
      <alignment vertical="center" shrinkToFit="1"/>
    </xf>
    <xf numFmtId="0" fontId="88" fillId="0" borderId="57" xfId="0" applyFont="1" applyBorder="1" applyAlignment="1">
      <alignment vertical="center" shrinkToFit="1"/>
    </xf>
    <xf numFmtId="0" fontId="28" fillId="10" borderId="0" xfId="0" applyFont="1" applyFill="1" applyAlignment="1">
      <alignment horizontal="center" vertical="center" shrinkToFit="1"/>
    </xf>
    <xf numFmtId="0" fontId="84" fillId="10" borderId="0" xfId="0" applyFont="1" applyFill="1" applyAlignment="1">
      <alignment horizontal="left" vertical="center"/>
    </xf>
    <xf numFmtId="0" fontId="84" fillId="13" borderId="0" xfId="0" applyFont="1" applyFill="1" applyAlignment="1" applyProtection="1">
      <alignment horizontal="right" vertical="center" shrinkToFit="1"/>
      <protection locked="0"/>
    </xf>
    <xf numFmtId="0" fontId="84" fillId="13" borderId="57" xfId="0" applyFont="1" applyFill="1" applyBorder="1" applyAlignment="1" applyProtection="1">
      <alignment horizontal="right" vertical="center" shrinkToFit="1"/>
      <protection locked="0"/>
    </xf>
    <xf numFmtId="0" fontId="44" fillId="0" borderId="0" xfId="0" applyFont="1" applyAlignment="1">
      <alignment horizontal="center" vertical="center"/>
    </xf>
    <xf numFmtId="0" fontId="88" fillId="0" borderId="23" xfId="0" applyFont="1" applyBorder="1" applyAlignment="1">
      <alignment vertical="center" wrapText="1"/>
    </xf>
    <xf numFmtId="0" fontId="87" fillId="5" borderId="128" xfId="0" applyFont="1" applyFill="1" applyBorder="1" applyAlignment="1">
      <alignment horizontal="center" vertical="center"/>
    </xf>
    <xf numFmtId="0" fontId="87" fillId="5" borderId="73" xfId="0" applyFont="1" applyFill="1" applyBorder="1" applyAlignment="1">
      <alignment horizontal="center" vertical="center"/>
    </xf>
    <xf numFmtId="0" fontId="87" fillId="5" borderId="74" xfId="0" applyFont="1" applyFill="1" applyBorder="1" applyAlignment="1">
      <alignment horizontal="center" vertical="center"/>
    </xf>
    <xf numFmtId="0" fontId="86" fillId="5" borderId="43" xfId="0" applyFont="1" applyFill="1" applyBorder="1" applyAlignment="1">
      <alignment horizontal="center" vertical="center"/>
    </xf>
    <xf numFmtId="0" fontId="86" fillId="5" borderId="64" xfId="0" applyFont="1" applyFill="1" applyBorder="1" applyAlignment="1">
      <alignment horizontal="center" vertical="center"/>
    </xf>
    <xf numFmtId="0" fontId="86" fillId="5" borderId="44" xfId="0" applyFont="1" applyFill="1" applyBorder="1" applyAlignment="1">
      <alignment horizontal="center" vertical="center"/>
    </xf>
    <xf numFmtId="0" fontId="86" fillId="11" borderId="286" xfId="0" applyFont="1" applyFill="1" applyBorder="1" applyAlignment="1">
      <alignment horizontal="center"/>
    </xf>
    <xf numFmtId="0" fontId="86" fillId="11" borderId="287" xfId="0" applyFont="1" applyFill="1" applyBorder="1" applyAlignment="1">
      <alignment horizontal="center"/>
    </xf>
    <xf numFmtId="0" fontId="87" fillId="5" borderId="72" xfId="0" applyFont="1" applyFill="1" applyBorder="1" applyAlignment="1">
      <alignment horizontal="center" vertical="center"/>
    </xf>
    <xf numFmtId="0" fontId="87" fillId="5" borderId="122" xfId="0" applyFont="1" applyFill="1" applyBorder="1" applyAlignment="1">
      <alignment horizontal="center" vertical="center"/>
    </xf>
    <xf numFmtId="0" fontId="86" fillId="6" borderId="43" xfId="0" applyFont="1" applyFill="1" applyBorder="1" applyAlignment="1">
      <alignment vertical="center" wrapText="1"/>
    </xf>
    <xf numFmtId="0" fontId="86" fillId="6" borderId="23" xfId="0" applyFont="1" applyFill="1" applyBorder="1" applyAlignment="1">
      <alignment vertical="center" wrapText="1"/>
    </xf>
    <xf numFmtId="0" fontId="86" fillId="6" borderId="64" xfId="0" applyFont="1" applyFill="1" applyBorder="1" applyAlignment="1">
      <alignment vertical="center" wrapText="1"/>
    </xf>
    <xf numFmtId="0" fontId="88" fillId="0" borderId="23" xfId="0" applyFont="1" applyBorder="1" applyAlignment="1">
      <alignment vertical="center" shrinkToFit="1"/>
    </xf>
    <xf numFmtId="0" fontId="88" fillId="0" borderId="93" xfId="0" applyFont="1" applyBorder="1" applyAlignment="1">
      <alignment vertical="center" shrinkToFit="1"/>
    </xf>
    <xf numFmtId="0" fontId="88" fillId="13" borderId="5" xfId="0" applyFont="1" applyFill="1" applyBorder="1" applyAlignment="1" applyProtection="1">
      <alignment vertical="center" shrinkToFit="1"/>
      <protection locked="0"/>
    </xf>
    <xf numFmtId="0" fontId="34" fillId="0" borderId="0" xfId="0" applyFont="1" applyAlignment="1">
      <alignment horizontal="left" vertical="center"/>
    </xf>
    <xf numFmtId="0" fontId="34" fillId="0" borderId="0" xfId="0" applyFont="1" applyAlignment="1">
      <alignment horizontal="center" vertical="center"/>
    </xf>
    <xf numFmtId="0" fontId="35" fillId="0" borderId="0" xfId="0" applyFont="1" applyAlignment="1">
      <alignment horizontal="left" vertical="center"/>
    </xf>
    <xf numFmtId="0" fontId="14" fillId="0" borderId="0" xfId="0" applyFont="1" applyAlignment="1">
      <alignment horizontal="center" vertical="center"/>
    </xf>
    <xf numFmtId="0" fontId="16" fillId="0" borderId="0" xfId="0" applyFont="1" applyAlignment="1">
      <alignment horizontal="left" vertical="top" wrapText="1"/>
    </xf>
    <xf numFmtId="0" fontId="81" fillId="0" borderId="0" xfId="0" applyFont="1" applyAlignment="1">
      <alignment horizontal="left" vertical="top" wrapText="1"/>
    </xf>
    <xf numFmtId="0" fontId="20" fillId="6" borderId="14" xfId="0" applyFont="1" applyFill="1" applyBorder="1" applyAlignment="1">
      <alignment vertical="center"/>
    </xf>
    <xf numFmtId="0" fontId="20" fillId="6" borderId="77" xfId="0" applyFont="1" applyFill="1" applyBorder="1" applyAlignment="1">
      <alignment vertical="center"/>
    </xf>
    <xf numFmtId="0" fontId="14" fillId="10" borderId="14" xfId="0" applyFont="1" applyFill="1" applyBorder="1" applyAlignment="1">
      <alignment vertical="center" shrinkToFit="1"/>
    </xf>
    <xf numFmtId="0" fontId="0" fillId="10" borderId="14" xfId="0" applyFill="1" applyBorder="1" applyAlignment="1">
      <alignment vertical="center" shrinkToFit="1"/>
    </xf>
    <xf numFmtId="0" fontId="0" fillId="10" borderId="82" xfId="0" applyFill="1" applyBorder="1" applyAlignment="1">
      <alignment vertical="center" shrinkToFit="1"/>
    </xf>
    <xf numFmtId="0" fontId="20" fillId="6" borderId="86" xfId="0" applyFont="1" applyFill="1" applyBorder="1" applyAlignment="1">
      <alignment vertical="center"/>
    </xf>
    <xf numFmtId="0" fontId="20" fillId="6" borderId="119" xfId="0" applyFont="1" applyFill="1" applyBorder="1" applyAlignment="1">
      <alignment vertical="center"/>
    </xf>
    <xf numFmtId="0" fontId="36" fillId="5" borderId="55" xfId="0" applyFont="1" applyFill="1" applyBorder="1" applyAlignment="1">
      <alignment horizontal="center" vertical="center" textRotation="255"/>
    </xf>
    <xf numFmtId="0" fontId="36" fillId="5" borderId="123" xfId="0" applyFont="1" applyFill="1" applyBorder="1" applyAlignment="1">
      <alignment horizontal="center" vertical="center" textRotation="255"/>
    </xf>
    <xf numFmtId="0" fontId="20" fillId="6" borderId="36" xfId="0" applyFont="1" applyFill="1" applyBorder="1" applyAlignment="1">
      <alignment vertical="center" wrapText="1"/>
    </xf>
    <xf numFmtId="0" fontId="20" fillId="6" borderId="85" xfId="0" applyFont="1" applyFill="1" applyBorder="1" applyAlignment="1">
      <alignment vertical="center" wrapText="1"/>
    </xf>
    <xf numFmtId="0" fontId="14" fillId="10" borderId="0" xfId="0" applyFont="1" applyFill="1" applyAlignment="1">
      <alignment vertical="center" wrapText="1"/>
    </xf>
    <xf numFmtId="0" fontId="14" fillId="10" borderId="0" xfId="0" applyFont="1" applyFill="1" applyAlignment="1">
      <alignment vertical="center"/>
    </xf>
    <xf numFmtId="0" fontId="14" fillId="10" borderId="57" xfId="0" applyFont="1" applyFill="1" applyBorder="1" applyAlignment="1">
      <alignment vertical="center"/>
    </xf>
    <xf numFmtId="0" fontId="20" fillId="6" borderId="32" xfId="0" applyFont="1" applyFill="1" applyBorder="1" applyAlignment="1">
      <alignment vertical="center" wrapText="1"/>
    </xf>
    <xf numFmtId="0" fontId="20" fillId="6" borderId="107" xfId="0" applyFont="1" applyFill="1" applyBorder="1" applyAlignment="1">
      <alignment vertical="center" wrapText="1"/>
    </xf>
    <xf numFmtId="0" fontId="14" fillId="10" borderId="32" xfId="0" applyFont="1" applyFill="1" applyBorder="1" applyAlignment="1">
      <alignment horizontal="center" vertical="center"/>
    </xf>
    <xf numFmtId="0" fontId="20" fillId="6" borderId="88" xfId="0" applyFont="1" applyFill="1" applyBorder="1" applyAlignment="1">
      <alignment vertical="center"/>
    </xf>
    <xf numFmtId="0" fontId="20" fillId="6" borderId="120" xfId="0" applyFont="1" applyFill="1" applyBorder="1" applyAlignment="1">
      <alignment vertical="center"/>
    </xf>
    <xf numFmtId="0" fontId="14" fillId="10" borderId="32" xfId="0" applyFont="1" applyFill="1" applyBorder="1" applyAlignment="1">
      <alignment vertical="center" wrapText="1"/>
    </xf>
    <xf numFmtId="0" fontId="14" fillId="10" borderId="32" xfId="0" applyFont="1" applyFill="1" applyBorder="1" applyAlignment="1">
      <alignment vertical="center"/>
    </xf>
    <xf numFmtId="0" fontId="14" fillId="10" borderId="79" xfId="0" applyFont="1" applyFill="1" applyBorder="1" applyAlignment="1">
      <alignment vertical="center"/>
    </xf>
    <xf numFmtId="0" fontId="20" fillId="6" borderId="32" xfId="0" applyFont="1" applyFill="1" applyBorder="1" applyAlignment="1">
      <alignment vertical="center"/>
    </xf>
    <xf numFmtId="0" fontId="20" fillId="6" borderId="107" xfId="0" applyFont="1" applyFill="1" applyBorder="1" applyAlignment="1">
      <alignment vertical="center"/>
    </xf>
    <xf numFmtId="0" fontId="20" fillId="6" borderId="24" xfId="0" applyFont="1" applyFill="1" applyBorder="1" applyAlignment="1">
      <alignment vertical="center"/>
    </xf>
    <xf numFmtId="0" fontId="20" fillId="6" borderId="50" xfId="0" applyFont="1" applyFill="1" applyBorder="1" applyAlignment="1">
      <alignment vertical="center"/>
    </xf>
    <xf numFmtId="0" fontId="14" fillId="10" borderId="24" xfId="0" applyFont="1" applyFill="1" applyBorder="1" applyAlignment="1">
      <alignment vertical="center"/>
    </xf>
    <xf numFmtId="0" fontId="14" fillId="10" borderId="54" xfId="0" applyFont="1" applyFill="1" applyBorder="1" applyAlignment="1">
      <alignment vertical="center"/>
    </xf>
    <xf numFmtId="0" fontId="36" fillId="5" borderId="104" xfId="0" applyFont="1" applyFill="1" applyBorder="1" applyAlignment="1">
      <alignment horizontal="center" vertical="center"/>
    </xf>
    <xf numFmtId="0" fontId="36" fillId="5" borderId="35" xfId="0" applyFont="1" applyFill="1" applyBorder="1" applyAlignment="1">
      <alignment horizontal="center" vertical="center"/>
    </xf>
    <xf numFmtId="0" fontId="20" fillId="6" borderId="84" xfId="0" applyFont="1" applyFill="1" applyBorder="1" applyAlignment="1">
      <alignment vertical="center" wrapText="1"/>
    </xf>
    <xf numFmtId="0" fontId="20" fillId="6" borderId="135" xfId="0" applyFont="1" applyFill="1" applyBorder="1" applyAlignment="1">
      <alignment vertical="center" wrapText="1"/>
    </xf>
    <xf numFmtId="0" fontId="36" fillId="5" borderId="62" xfId="0" applyFont="1" applyFill="1" applyBorder="1" applyAlignment="1">
      <alignment horizontal="center" vertical="center"/>
    </xf>
    <xf numFmtId="0" fontId="20" fillId="6" borderId="84" xfId="0" applyFont="1" applyFill="1" applyBorder="1" applyAlignment="1">
      <alignment vertical="center"/>
    </xf>
    <xf numFmtId="0" fontId="20" fillId="6" borderId="36" xfId="0" applyFont="1" applyFill="1" applyBorder="1" applyAlignment="1">
      <alignment vertical="center"/>
    </xf>
    <xf numFmtId="0" fontId="20" fillId="6" borderId="85" xfId="0" applyFont="1" applyFill="1" applyBorder="1" applyAlignment="1">
      <alignment vertical="center"/>
    </xf>
    <xf numFmtId="0" fontId="20" fillId="6" borderId="18" xfId="0" applyFont="1" applyFill="1" applyBorder="1" applyAlignment="1">
      <alignment vertical="center"/>
    </xf>
    <xf numFmtId="0" fontId="36" fillId="5" borderId="73" xfId="0" applyFont="1" applyFill="1" applyBorder="1" applyAlignment="1">
      <alignment horizontal="center" vertical="center"/>
    </xf>
    <xf numFmtId="0" fontId="36" fillId="5" borderId="122" xfId="0" applyFont="1" applyFill="1" applyBorder="1" applyAlignment="1">
      <alignment horizontal="center" vertical="center"/>
    </xf>
    <xf numFmtId="0" fontId="36" fillId="5" borderId="74" xfId="0" applyFont="1" applyFill="1" applyBorder="1" applyAlignment="1">
      <alignment horizontal="center" vertical="center"/>
    </xf>
    <xf numFmtId="0" fontId="20" fillId="6" borderId="86" xfId="0" applyFont="1" applyFill="1" applyBorder="1" applyAlignment="1">
      <alignment vertical="center" wrapText="1"/>
    </xf>
    <xf numFmtId="0" fontId="20" fillId="6" borderId="119" xfId="0" applyFont="1" applyFill="1" applyBorder="1" applyAlignment="1">
      <alignment vertical="center" wrapText="1"/>
    </xf>
    <xf numFmtId="0" fontId="24" fillId="0" borderId="0" xfId="0" applyFont="1" applyAlignment="1">
      <alignment horizontal="left" vertical="top" wrapText="1"/>
    </xf>
    <xf numFmtId="0" fontId="24" fillId="0" borderId="0" xfId="0" applyFont="1" applyAlignment="1">
      <alignment horizontal="left" vertical="top"/>
    </xf>
    <xf numFmtId="0" fontId="28" fillId="0" borderId="0" xfId="0" applyFont="1" applyAlignment="1">
      <alignment horizontal="right" vertical="center"/>
    </xf>
    <xf numFmtId="0" fontId="13" fillId="0" borderId="61" xfId="0" applyFont="1" applyBorder="1" applyAlignment="1">
      <alignment vertical="center" shrinkToFit="1"/>
    </xf>
    <xf numFmtId="0" fontId="13" fillId="0" borderId="6" xfId="0" applyFont="1" applyBorder="1" applyAlignment="1">
      <alignment vertical="center" shrinkToFit="1"/>
    </xf>
    <xf numFmtId="0" fontId="13" fillId="0" borderId="58" xfId="0" applyFont="1" applyBorder="1" applyAlignment="1">
      <alignment vertical="center" shrinkToFit="1"/>
    </xf>
    <xf numFmtId="0" fontId="13" fillId="0" borderId="62" xfId="0" applyFont="1" applyBorder="1" applyAlignment="1">
      <alignment vertical="center" shrinkToFit="1"/>
    </xf>
    <xf numFmtId="0" fontId="13" fillId="0" borderId="14" xfId="0" applyFont="1" applyBorder="1" applyAlignment="1">
      <alignment vertical="center" shrinkToFit="1"/>
    </xf>
    <xf numFmtId="0" fontId="13" fillId="0" borderId="82" xfId="0" applyFont="1" applyBorder="1" applyAlignment="1">
      <alignment vertical="center" shrinkToFit="1"/>
    </xf>
    <xf numFmtId="0" fontId="13" fillId="5" borderId="128" xfId="0" applyFont="1" applyFill="1" applyBorder="1" applyAlignment="1">
      <alignment horizontal="center" vertical="center"/>
    </xf>
    <xf numFmtId="0" fontId="13" fillId="5" borderId="74"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44" xfId="0" applyFont="1" applyFill="1" applyBorder="1" applyAlignment="1">
      <alignment horizontal="center" vertical="center" wrapText="1"/>
    </xf>
    <xf numFmtId="0" fontId="14" fillId="6" borderId="1" xfId="0" applyFont="1" applyFill="1" applyBorder="1" applyAlignment="1">
      <alignment horizontal="center" vertical="center" wrapText="1" shrinkToFit="1"/>
    </xf>
    <xf numFmtId="0" fontId="14" fillId="6" borderId="0" xfId="0" applyFont="1" applyFill="1" applyAlignment="1">
      <alignment horizontal="center" vertical="center" shrinkToFit="1"/>
    </xf>
    <xf numFmtId="0" fontId="14" fillId="6" borderId="44" xfId="0" applyFont="1" applyFill="1" applyBorder="1" applyAlignment="1">
      <alignment horizontal="center" vertical="center" shrinkToFit="1"/>
    </xf>
    <xf numFmtId="0" fontId="14" fillId="6" borderId="10" xfId="0" applyFont="1" applyFill="1" applyBorder="1" applyAlignment="1">
      <alignment horizontal="center" vertical="center" shrinkToFit="1"/>
    </xf>
    <xf numFmtId="0" fontId="14" fillId="6" borderId="5" xfId="0" applyFont="1" applyFill="1" applyBorder="1" applyAlignment="1">
      <alignment horizontal="center" vertical="center" shrinkToFit="1"/>
    </xf>
    <xf numFmtId="0" fontId="14" fillId="6" borderId="8" xfId="0" applyFont="1" applyFill="1" applyBorder="1" applyAlignment="1">
      <alignment horizontal="center" vertical="center" shrinkToFit="1"/>
    </xf>
    <xf numFmtId="38" fontId="13" fillId="12" borderId="23" xfId="2" applyFont="1" applyFill="1" applyBorder="1" applyProtection="1">
      <alignment vertical="center"/>
    </xf>
    <xf numFmtId="38" fontId="13" fillId="12" borderId="5" xfId="2" applyFont="1" applyFill="1" applyBorder="1" applyProtection="1">
      <alignment vertical="center"/>
    </xf>
    <xf numFmtId="0" fontId="16" fillId="0" borderId="82" xfId="0" applyFont="1" applyBorder="1" applyAlignment="1">
      <alignment horizontal="center" vertical="center"/>
    </xf>
    <xf numFmtId="0" fontId="16" fillId="0" borderId="101" xfId="0" applyFont="1" applyBorder="1" applyAlignment="1">
      <alignment horizontal="center" vertical="center"/>
    </xf>
    <xf numFmtId="0" fontId="13" fillId="4" borderId="18"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77"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77" xfId="0" applyFont="1" applyFill="1" applyBorder="1" applyAlignment="1">
      <alignment horizontal="center" vertical="center" wrapText="1"/>
    </xf>
    <xf numFmtId="38" fontId="13" fillId="12" borderId="3" xfId="2" applyFont="1" applyFill="1" applyBorder="1" applyProtection="1">
      <alignment vertical="center"/>
    </xf>
    <xf numFmtId="38" fontId="13" fillId="12" borderId="14" xfId="2" applyFont="1" applyFill="1" applyBorder="1" applyProtection="1">
      <alignment vertical="center"/>
    </xf>
    <xf numFmtId="0" fontId="16" fillId="0" borderId="81" xfId="0" applyFont="1" applyBorder="1" applyAlignment="1">
      <alignment horizontal="center" vertical="center"/>
    </xf>
    <xf numFmtId="0" fontId="70" fillId="0" borderId="0" xfId="0" applyFont="1" applyAlignment="1">
      <alignment horizontal="left" vertical="center" wrapText="1"/>
    </xf>
    <xf numFmtId="0" fontId="14" fillId="5" borderId="131" xfId="0" applyFont="1" applyFill="1" applyBorder="1" applyAlignment="1">
      <alignment vertical="center" wrapText="1"/>
    </xf>
    <xf numFmtId="0" fontId="14" fillId="5" borderId="55" xfId="0" applyFont="1" applyFill="1" applyBorder="1" applyAlignment="1">
      <alignment vertical="center" wrapText="1"/>
    </xf>
    <xf numFmtId="0" fontId="14" fillId="5" borderId="92" xfId="0" applyFont="1" applyFill="1" applyBorder="1" applyAlignment="1">
      <alignment vertical="center" wrapText="1"/>
    </xf>
    <xf numFmtId="49" fontId="13" fillId="6" borderId="45" xfId="0" applyNumberFormat="1" applyFont="1" applyFill="1" applyBorder="1" applyAlignment="1">
      <alignment horizontal="center" vertical="center"/>
    </xf>
    <xf numFmtId="0" fontId="13" fillId="6" borderId="159" xfId="0" applyFont="1" applyFill="1" applyBorder="1" applyAlignment="1">
      <alignment horizontal="center" vertical="center"/>
    </xf>
    <xf numFmtId="0" fontId="16" fillId="6" borderId="23" xfId="0" applyFont="1" applyFill="1" applyBorder="1" applyAlignment="1">
      <alignment vertical="center" wrapText="1" shrinkToFit="1"/>
    </xf>
    <xf numFmtId="0" fontId="16" fillId="6" borderId="23" xfId="0" applyFont="1" applyFill="1" applyBorder="1" applyAlignment="1">
      <alignment vertical="center" shrinkToFit="1"/>
    </xf>
    <xf numFmtId="0" fontId="16" fillId="6" borderId="64" xfId="0" applyFont="1" applyFill="1" applyBorder="1" applyAlignment="1">
      <alignment vertical="center" shrinkToFit="1"/>
    </xf>
    <xf numFmtId="176" fontId="16" fillId="0" borderId="201" xfId="0" applyNumberFormat="1" applyFont="1" applyBorder="1" applyAlignment="1">
      <alignment vertical="center"/>
    </xf>
    <xf numFmtId="0" fontId="20" fillId="6" borderId="202" xfId="0" applyFont="1" applyFill="1" applyBorder="1" applyAlignment="1">
      <alignment horizontal="center" vertical="center"/>
    </xf>
    <xf numFmtId="0" fontId="20" fillId="6" borderId="203" xfId="0" applyFont="1" applyFill="1" applyBorder="1" applyAlignment="1">
      <alignment horizontal="center" vertical="center"/>
    </xf>
    <xf numFmtId="49" fontId="13" fillId="6" borderId="56" xfId="0" applyNumberFormat="1" applyFont="1" applyFill="1" applyBorder="1" applyAlignment="1">
      <alignment horizontal="center" vertical="center"/>
    </xf>
    <xf numFmtId="49" fontId="13" fillId="6" borderId="133" xfId="0" applyNumberFormat="1" applyFont="1" applyFill="1" applyBorder="1" applyAlignment="1">
      <alignment horizontal="center" vertical="center"/>
    </xf>
    <xf numFmtId="0" fontId="16" fillId="6" borderId="37" xfId="0" applyFont="1" applyFill="1" applyBorder="1" applyAlignment="1">
      <alignment horizontal="left" vertical="center" shrinkToFit="1"/>
    </xf>
    <xf numFmtId="0" fontId="16" fillId="6" borderId="83" xfId="0" applyFont="1" applyFill="1" applyBorder="1" applyAlignment="1">
      <alignment horizontal="left" vertical="center" shrinkToFit="1"/>
    </xf>
    <xf numFmtId="0" fontId="20" fillId="6" borderId="53" xfId="0" applyFont="1" applyFill="1" applyBorder="1" applyAlignment="1">
      <alignment horizontal="center" vertical="center"/>
    </xf>
    <xf numFmtId="0" fontId="20" fillId="6" borderId="51" xfId="0" applyFont="1" applyFill="1" applyBorder="1" applyAlignment="1">
      <alignment horizontal="center" vertical="center"/>
    </xf>
    <xf numFmtId="176" fontId="13" fillId="7" borderId="51" xfId="0" applyNumberFormat="1" applyFont="1" applyFill="1" applyBorder="1" applyAlignment="1">
      <alignment vertical="center"/>
    </xf>
    <xf numFmtId="176" fontId="13" fillId="7" borderId="32" xfId="0" applyNumberFormat="1" applyFont="1" applyFill="1" applyBorder="1" applyAlignment="1">
      <alignment vertical="center"/>
    </xf>
    <xf numFmtId="49" fontId="78" fillId="6" borderId="53" xfId="0" applyNumberFormat="1" applyFont="1" applyFill="1" applyBorder="1" applyAlignment="1">
      <alignment horizontal="center" vertical="center"/>
    </xf>
    <xf numFmtId="49" fontId="78" fillId="6" borderId="51" xfId="0" applyNumberFormat="1" applyFont="1" applyFill="1" applyBorder="1" applyAlignment="1">
      <alignment horizontal="center" vertical="center"/>
    </xf>
    <xf numFmtId="49" fontId="20" fillId="6" borderId="51" xfId="0" applyNumberFormat="1" applyFont="1" applyFill="1" applyBorder="1" applyAlignment="1">
      <alignment horizontal="center" vertical="center"/>
    </xf>
    <xf numFmtId="41" fontId="78" fillId="12" borderId="32" xfId="0" applyNumberFormat="1" applyFont="1" applyFill="1" applyBorder="1" applyAlignment="1">
      <alignment horizontal="center" vertical="center"/>
    </xf>
    <xf numFmtId="41" fontId="20" fillId="12" borderId="32" xfId="0" applyNumberFormat="1" applyFont="1" applyFill="1" applyBorder="1" applyAlignment="1">
      <alignment horizontal="center" vertical="center"/>
    </xf>
    <xf numFmtId="0" fontId="16" fillId="0" borderId="136" xfId="0" applyFont="1" applyBorder="1" applyAlignment="1">
      <alignment horizontal="center" vertical="center" textRotation="255"/>
    </xf>
    <xf numFmtId="0" fontId="16" fillId="0" borderId="79" xfId="0" applyFont="1" applyBorder="1" applyAlignment="1">
      <alignment horizontal="center" vertical="center" textRotation="255"/>
    </xf>
    <xf numFmtId="176" fontId="13" fillId="12" borderId="51" xfId="0" applyNumberFormat="1" applyFont="1" applyFill="1" applyBorder="1" applyAlignment="1">
      <alignment vertical="center"/>
    </xf>
    <xf numFmtId="176" fontId="13" fillId="12" borderId="32" xfId="0" applyNumberFormat="1" applyFont="1" applyFill="1" applyBorder="1" applyAlignment="1">
      <alignment vertical="center"/>
    </xf>
    <xf numFmtId="49" fontId="16" fillId="0" borderId="136" xfId="0" applyNumberFormat="1" applyFont="1" applyBorder="1" applyAlignment="1">
      <alignment horizontal="center" vertical="center" textRotation="255"/>
    </xf>
    <xf numFmtId="49" fontId="16" fillId="0" borderId="79" xfId="0" applyNumberFormat="1" applyFont="1" applyBorder="1" applyAlignment="1">
      <alignment horizontal="center" vertical="center" textRotation="255"/>
    </xf>
    <xf numFmtId="49" fontId="16" fillId="6" borderId="32" xfId="0" applyNumberFormat="1" applyFont="1" applyFill="1" applyBorder="1" applyAlignment="1">
      <alignment horizontal="center" vertical="center"/>
    </xf>
    <xf numFmtId="49" fontId="16" fillId="6" borderId="107" xfId="0" applyNumberFormat="1" applyFont="1" applyFill="1" applyBorder="1" applyAlignment="1">
      <alignment horizontal="center" vertical="center"/>
    </xf>
    <xf numFmtId="0" fontId="16" fillId="6" borderId="32" xfId="0" applyFont="1" applyFill="1" applyBorder="1" applyAlignment="1">
      <alignment horizontal="center" vertical="center"/>
    </xf>
    <xf numFmtId="0" fontId="16" fillId="6" borderId="107" xfId="0" applyFont="1" applyFill="1" applyBorder="1" applyAlignment="1">
      <alignment horizontal="center" vertical="center"/>
    </xf>
    <xf numFmtId="49" fontId="16" fillId="6" borderId="37" xfId="0" applyNumberFormat="1" applyFont="1" applyFill="1" applyBorder="1" applyAlignment="1">
      <alignment horizontal="left" vertical="center"/>
    </xf>
    <xf numFmtId="49" fontId="16" fillId="6" borderId="83" xfId="0" applyNumberFormat="1" applyFont="1" applyFill="1" applyBorder="1" applyAlignment="1">
      <alignment horizontal="left" vertical="center"/>
    </xf>
    <xf numFmtId="49" fontId="16" fillId="0" borderId="57" xfId="0" applyNumberFormat="1" applyFont="1" applyBorder="1" applyAlignment="1">
      <alignment horizontal="center" vertical="center"/>
    </xf>
    <xf numFmtId="49" fontId="16" fillId="0" borderId="79" xfId="0" applyNumberFormat="1" applyFont="1" applyBorder="1" applyAlignment="1">
      <alignment horizontal="center" vertical="center"/>
    </xf>
    <xf numFmtId="49" fontId="13" fillId="6" borderId="32" xfId="0" applyNumberFormat="1" applyFont="1" applyFill="1" applyBorder="1" applyAlignment="1">
      <alignment vertical="center" shrinkToFit="1"/>
    </xf>
    <xf numFmtId="49" fontId="13" fillId="6" borderId="107" xfId="0" applyNumberFormat="1" applyFont="1" applyFill="1" applyBorder="1" applyAlignment="1">
      <alignment vertical="center" shrinkToFit="1"/>
    </xf>
    <xf numFmtId="49" fontId="13" fillId="6" borderId="1" xfId="0" applyNumberFormat="1" applyFont="1" applyFill="1" applyBorder="1" applyAlignment="1">
      <alignment horizontal="center" vertical="center" shrinkToFit="1"/>
    </xf>
    <xf numFmtId="49" fontId="13" fillId="6" borderId="97" xfId="0" applyNumberFormat="1" applyFont="1" applyFill="1" applyBorder="1" applyAlignment="1">
      <alignment horizontal="center" vertical="center" shrinkToFit="1"/>
    </xf>
    <xf numFmtId="49" fontId="0" fillId="0" borderId="10" xfId="0" applyNumberFormat="1" applyBorder="1" applyAlignment="1">
      <alignment horizontal="center" vertical="center" shrinkToFit="1"/>
    </xf>
    <xf numFmtId="49" fontId="0" fillId="0" borderId="95" xfId="0" applyNumberFormat="1" applyBorder="1" applyAlignment="1">
      <alignment horizontal="center" vertical="center" shrinkToFit="1"/>
    </xf>
    <xf numFmtId="49" fontId="16" fillId="6" borderId="0" xfId="0" applyNumberFormat="1" applyFont="1" applyFill="1" applyAlignment="1">
      <alignment vertical="center" shrinkToFit="1"/>
    </xf>
    <xf numFmtId="49" fontId="16" fillId="6" borderId="44" xfId="0" applyNumberFormat="1" applyFont="1" applyFill="1" applyBorder="1" applyAlignment="1">
      <alignment vertical="center" shrinkToFit="1"/>
    </xf>
    <xf numFmtId="178" fontId="13" fillId="12" borderId="0" xfId="0" applyNumberFormat="1" applyFont="1" applyFill="1" applyAlignment="1">
      <alignment vertical="center"/>
    </xf>
    <xf numFmtId="49" fontId="16" fillId="0" borderId="57" xfId="0" applyNumberFormat="1" applyFont="1" applyBorder="1" applyAlignment="1">
      <alignment horizontal="center" vertical="center" textRotation="255"/>
    </xf>
    <xf numFmtId="49" fontId="13" fillId="6" borderId="0" xfId="0" applyNumberFormat="1" applyFont="1" applyFill="1" applyAlignment="1">
      <alignment vertical="center" shrinkToFit="1"/>
    </xf>
    <xf numFmtId="49" fontId="13" fillId="6" borderId="44" xfId="0" applyNumberFormat="1" applyFont="1" applyFill="1" applyBorder="1" applyAlignment="1">
      <alignment vertical="center" shrinkToFit="1"/>
    </xf>
    <xf numFmtId="49" fontId="13" fillId="6" borderId="135" xfId="0" applyNumberFormat="1" applyFont="1" applyFill="1" applyBorder="1" applyAlignment="1">
      <alignment horizontal="center" vertical="center"/>
    </xf>
    <xf numFmtId="49" fontId="13" fillId="6" borderId="96" xfId="0" applyNumberFormat="1" applyFont="1" applyFill="1" applyBorder="1" applyAlignment="1">
      <alignment horizontal="center" vertical="center"/>
    </xf>
    <xf numFmtId="49" fontId="16" fillId="6" borderId="32" xfId="0" applyNumberFormat="1" applyFont="1" applyFill="1" applyBorder="1" applyAlignment="1">
      <alignment vertical="center" wrapText="1"/>
    </xf>
    <xf numFmtId="49" fontId="20" fillId="6" borderId="32" xfId="0" applyNumberFormat="1" applyFont="1" applyFill="1" applyBorder="1" applyAlignment="1">
      <alignment vertical="center"/>
    </xf>
    <xf numFmtId="49" fontId="20" fillId="6" borderId="107" xfId="0" applyNumberFormat="1" applyFont="1" applyFill="1" applyBorder="1" applyAlignment="1">
      <alignment vertical="center"/>
    </xf>
    <xf numFmtId="178" fontId="13" fillId="13" borderId="32" xfId="0" applyNumberFormat="1" applyFont="1" applyFill="1" applyBorder="1" applyAlignment="1" applyProtection="1">
      <alignment vertical="center"/>
      <protection locked="0"/>
    </xf>
    <xf numFmtId="49" fontId="0" fillId="0" borderId="135" xfId="0" applyNumberFormat="1" applyBorder="1" applyAlignment="1">
      <alignment horizontal="center" vertical="center" shrinkToFit="1"/>
    </xf>
    <xf numFmtId="49" fontId="0" fillId="0" borderId="96" xfId="0" applyNumberFormat="1" applyBorder="1" applyAlignment="1">
      <alignment horizontal="center" vertical="center" shrinkToFit="1"/>
    </xf>
    <xf numFmtId="178" fontId="13" fillId="12" borderId="32" xfId="0" applyNumberFormat="1" applyFont="1" applyFill="1" applyBorder="1" applyAlignment="1">
      <alignment vertical="center"/>
    </xf>
    <xf numFmtId="176" fontId="18" fillId="12" borderId="22" xfId="0" applyNumberFormat="1" applyFont="1" applyFill="1" applyBorder="1" applyAlignment="1">
      <alignment vertical="center"/>
    </xf>
    <xf numFmtId="0" fontId="16" fillId="6" borderId="70" xfId="0" applyFont="1" applyFill="1" applyBorder="1" applyAlignment="1">
      <alignment vertical="center"/>
    </xf>
    <xf numFmtId="176" fontId="18" fillId="12" borderId="70" xfId="0" applyNumberFormat="1" applyFont="1" applyFill="1" applyBorder="1" applyAlignment="1">
      <alignment vertical="center"/>
    </xf>
    <xf numFmtId="0" fontId="16" fillId="6" borderId="14" xfId="0" applyFont="1" applyFill="1" applyBorder="1" applyAlignment="1">
      <alignment vertical="center"/>
    </xf>
    <xf numFmtId="176" fontId="18" fillId="7" borderId="14" xfId="0" applyNumberFormat="1" applyFont="1" applyFill="1" applyBorder="1" applyAlignment="1">
      <alignment vertical="center"/>
    </xf>
    <xf numFmtId="49" fontId="13" fillId="6" borderId="18" xfId="0" applyNumberFormat="1" applyFont="1" applyFill="1" applyBorder="1" applyAlignment="1">
      <alignment horizontal="center" vertical="center"/>
    </xf>
    <xf numFmtId="49" fontId="13" fillId="6" borderId="98" xfId="0" applyNumberFormat="1" applyFont="1" applyFill="1" applyBorder="1" applyAlignment="1">
      <alignment horizontal="center" vertical="center"/>
    </xf>
    <xf numFmtId="49" fontId="16" fillId="6" borderId="217" xfId="0" applyNumberFormat="1" applyFont="1" applyFill="1" applyBorder="1" applyAlignment="1">
      <alignment vertical="center"/>
    </xf>
    <xf numFmtId="49" fontId="16" fillId="6" borderId="141" xfId="0" applyNumberFormat="1" applyFont="1" applyFill="1" applyBorder="1" applyAlignment="1">
      <alignment vertical="center"/>
    </xf>
    <xf numFmtId="49" fontId="16" fillId="6" borderId="142" xfId="0" applyNumberFormat="1" applyFont="1" applyFill="1" applyBorder="1" applyAlignment="1">
      <alignment vertical="center"/>
    </xf>
    <xf numFmtId="176" fontId="13" fillId="12" borderId="63" xfId="0" applyNumberFormat="1" applyFont="1" applyFill="1" applyBorder="1" applyAlignment="1">
      <alignment vertical="center"/>
    </xf>
    <xf numFmtId="49" fontId="74" fillId="0" borderId="0" xfId="0" applyNumberFormat="1" applyFont="1" applyAlignment="1">
      <alignment horizontal="left" vertical="top"/>
    </xf>
    <xf numFmtId="49" fontId="73" fillId="0" borderId="0" xfId="0" applyNumberFormat="1" applyFont="1" applyAlignment="1">
      <alignment horizontal="left" vertical="top"/>
    </xf>
    <xf numFmtId="0" fontId="16" fillId="6" borderId="21" xfId="0" applyFont="1" applyFill="1" applyBorder="1" applyAlignment="1">
      <alignment vertical="center" shrinkToFit="1"/>
    </xf>
    <xf numFmtId="0" fontId="16" fillId="6" borderId="22" xfId="0" applyFont="1" applyFill="1" applyBorder="1" applyAlignment="1">
      <alignment vertical="center" shrinkToFit="1"/>
    </xf>
    <xf numFmtId="0" fontId="16" fillId="6" borderId="60" xfId="0" applyFont="1" applyFill="1" applyBorder="1" applyAlignment="1">
      <alignment vertical="center" shrinkToFit="1"/>
    </xf>
    <xf numFmtId="0" fontId="13" fillId="5" borderId="143" xfId="0" applyFont="1" applyFill="1" applyBorder="1" applyAlignment="1">
      <alignment horizontal="center" vertical="center" textRotation="255" shrinkToFit="1"/>
    </xf>
    <xf numFmtId="0" fontId="13" fillId="5" borderId="55" xfId="0" applyFont="1" applyFill="1" applyBorder="1" applyAlignment="1">
      <alignment horizontal="center" vertical="center" textRotation="255" shrinkToFit="1"/>
    </xf>
    <xf numFmtId="0" fontId="13" fillId="5" borderId="125" xfId="0" applyFont="1" applyFill="1" applyBorder="1" applyAlignment="1">
      <alignment horizontal="center" vertical="center" textRotation="255" shrinkToFit="1"/>
    </xf>
    <xf numFmtId="0" fontId="13" fillId="5" borderId="17" xfId="0" applyFont="1" applyFill="1" applyBorder="1" applyAlignment="1">
      <alignment horizontal="center" vertical="center"/>
    </xf>
    <xf numFmtId="0" fontId="18" fillId="5" borderId="15" xfId="0" applyFont="1" applyFill="1" applyBorder="1" applyAlignment="1">
      <alignment horizontal="center" vertical="center"/>
    </xf>
    <xf numFmtId="0" fontId="12" fillId="6" borderId="1" xfId="0" applyFont="1" applyFill="1" applyBorder="1" applyAlignment="1">
      <alignment horizontal="center" vertical="center"/>
    </xf>
    <xf numFmtId="0" fontId="12" fillId="6" borderId="0" xfId="0" applyFont="1" applyFill="1" applyAlignment="1">
      <alignment horizontal="center" vertical="center"/>
    </xf>
    <xf numFmtId="0" fontId="12" fillId="6" borderId="44" xfId="0" applyFont="1" applyFill="1" applyBorder="1" applyAlignment="1">
      <alignment horizontal="center" vertical="center"/>
    </xf>
    <xf numFmtId="176" fontId="13" fillId="8" borderId="5" xfId="0" applyNumberFormat="1" applyFont="1" applyFill="1" applyBorder="1" applyAlignment="1">
      <alignment horizontal="right" vertical="center" wrapText="1"/>
    </xf>
    <xf numFmtId="176" fontId="18" fillId="8" borderId="5" xfId="0" applyNumberFormat="1" applyFont="1" applyFill="1" applyBorder="1" applyAlignment="1">
      <alignment horizontal="right" vertical="center"/>
    </xf>
    <xf numFmtId="176" fontId="13" fillId="8" borderId="5" xfId="0" applyNumberFormat="1" applyFont="1" applyFill="1" applyBorder="1" applyAlignment="1">
      <alignment vertical="center"/>
    </xf>
    <xf numFmtId="0" fontId="13" fillId="0" borderId="57" xfId="0" applyFont="1" applyBorder="1" applyAlignment="1">
      <alignment horizontal="left" vertical="center"/>
    </xf>
    <xf numFmtId="0" fontId="13" fillId="0" borderId="5" xfId="0" applyFont="1" applyBorder="1" applyAlignment="1">
      <alignment horizontal="center" vertical="center"/>
    </xf>
    <xf numFmtId="176" fontId="16" fillId="3" borderId="5" xfId="0" applyNumberFormat="1" applyFont="1" applyFill="1" applyBorder="1" applyAlignment="1" applyProtection="1">
      <alignment vertical="center" shrinkToFit="1"/>
      <protection locked="0"/>
    </xf>
    <xf numFmtId="176" fontId="16" fillId="3" borderId="2" xfId="0" applyNumberFormat="1" applyFont="1" applyFill="1" applyBorder="1" applyAlignment="1" applyProtection="1">
      <alignment vertical="center" shrinkToFit="1"/>
      <protection locked="0"/>
    </xf>
    <xf numFmtId="0" fontId="22" fillId="5" borderId="17" xfId="0" applyFont="1" applyFill="1" applyBorder="1" applyAlignment="1">
      <alignment horizontal="center" vertical="center" wrapText="1"/>
    </xf>
    <xf numFmtId="0" fontId="22" fillId="5" borderId="69" xfId="0" applyFont="1" applyFill="1" applyBorder="1" applyAlignment="1">
      <alignment horizontal="center" vertical="center" wrapText="1"/>
    </xf>
    <xf numFmtId="0" fontId="13" fillId="5" borderId="101" xfId="0" applyFont="1" applyFill="1" applyBorder="1" applyAlignment="1">
      <alignment horizontal="center" vertical="center"/>
    </xf>
    <xf numFmtId="0" fontId="12" fillId="12" borderId="16" xfId="0" applyFont="1" applyFill="1" applyBorder="1" applyAlignment="1">
      <alignment horizontal="center" vertical="center"/>
    </xf>
    <xf numFmtId="0" fontId="12" fillId="12" borderId="29" xfId="0" applyFont="1" applyFill="1" applyBorder="1" applyAlignment="1">
      <alignment horizontal="center" vertical="center"/>
    </xf>
    <xf numFmtId="0" fontId="12" fillId="12" borderId="10" xfId="0" applyFont="1" applyFill="1" applyBorder="1" applyAlignment="1">
      <alignment horizontal="center" vertical="center"/>
    </xf>
    <xf numFmtId="0" fontId="12" fillId="12" borderId="8" xfId="0" applyFont="1" applyFill="1" applyBorder="1" applyAlignment="1">
      <alignment horizontal="center" vertical="center"/>
    </xf>
    <xf numFmtId="0" fontId="14" fillId="6" borderId="65"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6" borderId="66" xfId="0" applyFont="1" applyFill="1" applyBorder="1" applyAlignment="1">
      <alignment horizontal="center" vertical="center" wrapText="1"/>
    </xf>
    <xf numFmtId="0" fontId="13" fillId="0" borderId="4" xfId="0" applyFont="1" applyBorder="1" applyAlignment="1">
      <alignment horizontal="center" vertical="center" shrinkToFit="1"/>
    </xf>
    <xf numFmtId="0" fontId="13" fillId="0" borderId="0" xfId="0" applyFont="1" applyAlignment="1">
      <alignment vertical="center" shrinkToFit="1"/>
    </xf>
    <xf numFmtId="0" fontId="18" fillId="0" borderId="0" xfId="0" applyFont="1" applyAlignment="1">
      <alignment vertical="center" shrinkToFit="1"/>
    </xf>
    <xf numFmtId="0" fontId="18" fillId="0" borderId="57" xfId="0" applyFont="1" applyBorder="1" applyAlignment="1">
      <alignment vertical="center" shrinkToFit="1"/>
    </xf>
    <xf numFmtId="0" fontId="16" fillId="0" borderId="57" xfId="0" applyFont="1" applyBorder="1" applyAlignment="1">
      <alignment horizontal="left" vertical="center"/>
    </xf>
    <xf numFmtId="0" fontId="16" fillId="13" borderId="0" xfId="0" applyFont="1" applyFill="1" applyAlignment="1" applyProtection="1">
      <alignment vertical="center"/>
      <protection locked="0"/>
    </xf>
    <xf numFmtId="0" fontId="13" fillId="0" borderId="14" xfId="0" applyFont="1" applyBorder="1" applyAlignment="1">
      <alignment vertical="center"/>
    </xf>
    <xf numFmtId="0" fontId="32" fillId="12" borderId="16" xfId="0" applyFont="1" applyFill="1" applyBorder="1" applyAlignment="1">
      <alignment horizontal="center" vertical="center"/>
    </xf>
    <xf numFmtId="0" fontId="32" fillId="12" borderId="29" xfId="0" applyFont="1" applyFill="1" applyBorder="1" applyAlignment="1">
      <alignment horizontal="center" vertical="center"/>
    </xf>
    <xf numFmtId="0" fontId="32" fillId="12" borderId="10" xfId="0" applyFont="1" applyFill="1" applyBorder="1" applyAlignment="1">
      <alignment horizontal="center" vertical="center"/>
    </xf>
    <xf numFmtId="0" fontId="32" fillId="12" borderId="8" xfId="0" applyFont="1" applyFill="1" applyBorder="1" applyAlignment="1">
      <alignment horizontal="center" vertical="center"/>
    </xf>
    <xf numFmtId="0" fontId="16" fillId="0" borderId="14" xfId="0" applyFont="1" applyBorder="1" applyAlignment="1">
      <alignment vertical="center" wrapText="1" shrinkToFit="1"/>
    </xf>
    <xf numFmtId="0" fontId="16" fillId="0" borderId="14" xfId="0" applyFont="1" applyBorder="1" applyAlignment="1">
      <alignment horizontal="center" vertical="center" shrinkToFit="1"/>
    </xf>
    <xf numFmtId="0" fontId="16" fillId="0" borderId="82" xfId="0" applyFont="1" applyBorder="1" applyAlignment="1">
      <alignment horizontal="center" vertical="center" shrinkToFit="1"/>
    </xf>
    <xf numFmtId="0" fontId="16" fillId="0" borderId="0" xfId="0" applyFont="1" applyAlignment="1">
      <alignment vertical="center" wrapText="1" shrinkToFit="1"/>
    </xf>
    <xf numFmtId="0" fontId="16" fillId="0" borderId="0" xfId="0" applyFont="1" applyAlignment="1">
      <alignment horizontal="left" vertical="center" shrinkToFit="1"/>
    </xf>
    <xf numFmtId="0" fontId="16" fillId="0" borderId="57" xfId="0" applyFont="1" applyBorder="1" applyAlignment="1">
      <alignment horizontal="left" vertical="center" shrinkToFit="1"/>
    </xf>
    <xf numFmtId="0" fontId="14" fillId="0" borderId="0" xfId="0" applyFont="1" applyAlignment="1">
      <alignment horizontal="left" vertical="top" wrapText="1" shrinkToFit="1"/>
    </xf>
    <xf numFmtId="0" fontId="14" fillId="0" borderId="0" xfId="0" applyFont="1" applyAlignment="1">
      <alignment horizontal="left" vertical="top" shrinkToFit="1"/>
    </xf>
    <xf numFmtId="0" fontId="18" fillId="4" borderId="22" xfId="0" applyFont="1" applyFill="1" applyBorder="1" applyAlignment="1">
      <alignment horizontal="center" vertical="center" wrapText="1"/>
    </xf>
    <xf numFmtId="0" fontId="18" fillId="4" borderId="60" xfId="0" applyFont="1" applyFill="1" applyBorder="1" applyAlignment="1">
      <alignment horizontal="center" vertical="center" wrapText="1"/>
    </xf>
    <xf numFmtId="0" fontId="14" fillId="6" borderId="21" xfId="0" applyFont="1" applyFill="1" applyBorder="1" applyAlignment="1">
      <alignment horizontal="center" vertical="center" wrapText="1" shrinkToFit="1"/>
    </xf>
    <xf numFmtId="0" fontId="14" fillId="6" borderId="22" xfId="0" applyFont="1" applyFill="1" applyBorder="1" applyAlignment="1">
      <alignment horizontal="center" vertical="center" shrinkToFit="1"/>
    </xf>
    <xf numFmtId="0" fontId="14" fillId="6" borderId="60" xfId="0" applyFont="1" applyFill="1" applyBorder="1" applyAlignment="1">
      <alignment horizontal="center" vertical="center" shrinkToFit="1"/>
    </xf>
    <xf numFmtId="176" fontId="13" fillId="12" borderId="22" xfId="0" applyNumberFormat="1" applyFont="1" applyFill="1" applyBorder="1" applyAlignment="1">
      <alignment vertical="center"/>
    </xf>
    <xf numFmtId="0" fontId="16" fillId="0" borderId="65" xfId="0" applyFont="1" applyBorder="1" applyAlignment="1">
      <alignment horizontal="center" vertical="center"/>
    </xf>
    <xf numFmtId="49" fontId="13" fillId="6" borderId="132" xfId="0" applyNumberFormat="1" applyFont="1" applyFill="1" applyBorder="1" applyAlignment="1">
      <alignment horizontal="center" vertical="center"/>
    </xf>
    <xf numFmtId="49" fontId="13" fillId="6" borderId="94" xfId="0" applyNumberFormat="1" applyFont="1" applyFill="1" applyBorder="1" applyAlignment="1">
      <alignment horizontal="center" vertical="center"/>
    </xf>
    <xf numFmtId="176" fontId="13" fillId="12" borderId="0" xfId="0" applyNumberFormat="1" applyFont="1" applyFill="1" applyAlignment="1">
      <alignment vertical="center"/>
    </xf>
    <xf numFmtId="0" fontId="13" fillId="5" borderId="90" xfId="0" applyFont="1" applyFill="1" applyBorder="1" applyAlignment="1">
      <alignment horizontal="center" vertical="center"/>
    </xf>
    <xf numFmtId="0" fontId="13" fillId="5" borderId="125" xfId="0" applyFont="1" applyFill="1" applyBorder="1" applyAlignment="1">
      <alignment horizontal="center" vertical="center"/>
    </xf>
    <xf numFmtId="176" fontId="13" fillId="12" borderId="3" xfId="0" applyNumberFormat="1" applyFont="1" applyFill="1" applyBorder="1" applyAlignment="1">
      <alignment vertical="center"/>
    </xf>
    <xf numFmtId="176" fontId="13" fillId="12" borderId="14" xfId="0" applyNumberFormat="1" applyFont="1" applyFill="1" applyBorder="1" applyAlignment="1">
      <alignment vertical="center"/>
    </xf>
    <xf numFmtId="0" fontId="16" fillId="6" borderId="205" xfId="0" applyFont="1" applyFill="1" applyBorder="1" applyAlignment="1">
      <alignment horizontal="left" vertical="center" shrinkToFit="1"/>
    </xf>
    <xf numFmtId="0" fontId="16" fillId="6" borderId="206" xfId="0" applyFont="1" applyFill="1" applyBorder="1" applyAlignment="1">
      <alignment horizontal="left" vertical="center" shrinkToFit="1"/>
    </xf>
    <xf numFmtId="0" fontId="16" fillId="6" borderId="207" xfId="0" applyFont="1" applyFill="1" applyBorder="1" applyAlignment="1">
      <alignment horizontal="left" vertical="center" shrinkToFit="1"/>
    </xf>
    <xf numFmtId="0" fontId="13" fillId="0" borderId="61" xfId="0" applyFont="1" applyBorder="1" applyAlignment="1">
      <alignment vertical="center"/>
    </xf>
    <xf numFmtId="0" fontId="13" fillId="0" borderId="6" xfId="0" applyFont="1" applyBorder="1" applyAlignment="1">
      <alignment vertical="center"/>
    </xf>
    <xf numFmtId="0" fontId="13" fillId="0" borderId="58" xfId="0" applyFont="1" applyBorder="1" applyAlignment="1">
      <alignment vertical="center"/>
    </xf>
    <xf numFmtId="0" fontId="16" fillId="5" borderId="129" xfId="0" applyFont="1" applyFill="1" applyBorder="1" applyAlignment="1">
      <alignment horizontal="center" vertical="center"/>
    </xf>
    <xf numFmtId="0" fontId="16" fillId="5" borderId="130" xfId="0" applyFont="1" applyFill="1" applyBorder="1" applyAlignment="1">
      <alignment horizontal="center" vertical="center"/>
    </xf>
    <xf numFmtId="0" fontId="13" fillId="5" borderId="6" xfId="0" applyFont="1" applyFill="1" applyBorder="1" applyAlignment="1">
      <alignment horizontal="center" vertical="center"/>
    </xf>
    <xf numFmtId="0" fontId="13" fillId="5" borderId="46" xfId="0" applyFont="1" applyFill="1" applyBorder="1" applyAlignment="1">
      <alignment horizontal="center" vertical="center"/>
    </xf>
    <xf numFmtId="0" fontId="13" fillId="5" borderId="24" xfId="0" applyFont="1" applyFill="1" applyBorder="1" applyAlignment="1">
      <alignment horizontal="center" vertical="center"/>
    </xf>
    <xf numFmtId="0" fontId="13" fillId="5" borderId="50"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48" xfId="0" applyFont="1" applyFill="1" applyBorder="1" applyAlignment="1">
      <alignment horizontal="center" vertical="center"/>
    </xf>
    <xf numFmtId="0" fontId="13" fillId="5" borderId="58" xfId="0" applyFont="1" applyFill="1" applyBorder="1" applyAlignment="1">
      <alignment horizontal="center" vertical="center"/>
    </xf>
    <xf numFmtId="0" fontId="13" fillId="5" borderId="54" xfId="0" applyFont="1" applyFill="1" applyBorder="1" applyAlignment="1">
      <alignment horizontal="center" vertical="center"/>
    </xf>
    <xf numFmtId="0" fontId="16" fillId="0" borderId="57" xfId="0" applyFont="1" applyBorder="1" applyAlignment="1">
      <alignment horizontal="center" vertical="center"/>
    </xf>
    <xf numFmtId="41" fontId="14" fillId="12" borderId="5" xfId="0" applyNumberFormat="1" applyFont="1" applyFill="1" applyBorder="1" applyAlignment="1">
      <alignment horizontal="center" vertical="center"/>
    </xf>
    <xf numFmtId="0" fontId="14" fillId="6" borderId="0" xfId="0" applyFont="1" applyFill="1" applyAlignment="1">
      <alignment horizontal="center" vertical="center"/>
    </xf>
    <xf numFmtId="0" fontId="14" fillId="6" borderId="44" xfId="0" applyFont="1" applyFill="1" applyBorder="1" applyAlignment="1">
      <alignment horizontal="center" vertical="center"/>
    </xf>
    <xf numFmtId="41" fontId="0" fillId="12" borderId="3" xfId="0" applyNumberFormat="1" applyFill="1" applyBorder="1" applyAlignment="1">
      <alignment horizontal="center" vertical="top" wrapText="1"/>
    </xf>
    <xf numFmtId="41" fontId="0" fillId="12" borderId="0" xfId="0" applyNumberFormat="1" applyFill="1" applyAlignment="1">
      <alignment horizontal="center" vertical="top" wrapText="1"/>
    </xf>
    <xf numFmtId="176" fontId="16" fillId="0" borderId="86" xfId="0" applyNumberFormat="1" applyFont="1" applyBorder="1" applyAlignment="1">
      <alignment vertical="center"/>
    </xf>
    <xf numFmtId="0" fontId="13" fillId="5" borderId="55" xfId="0" applyFont="1" applyFill="1" applyBorder="1" applyAlignment="1">
      <alignment horizontal="center" vertical="center"/>
    </xf>
    <xf numFmtId="0" fontId="16" fillId="5" borderId="55" xfId="0" applyFont="1" applyFill="1" applyBorder="1" applyAlignment="1">
      <alignment horizontal="center" vertical="center"/>
    </xf>
    <xf numFmtId="0" fontId="20" fillId="6" borderId="53" xfId="0" applyFont="1" applyFill="1" applyBorder="1" applyAlignment="1">
      <alignment horizontal="center" vertical="center" shrinkToFit="1"/>
    </xf>
    <xf numFmtId="0" fontId="20" fillId="6" borderId="51" xfId="0" applyFont="1" applyFill="1" applyBorder="1" applyAlignment="1">
      <alignment horizontal="center" vertical="center" shrinkToFit="1"/>
    </xf>
    <xf numFmtId="49" fontId="13" fillId="6" borderId="135" xfId="0" applyNumberFormat="1" applyFont="1" applyFill="1" applyBorder="1" applyAlignment="1">
      <alignment horizontal="center" vertical="center" shrinkToFit="1"/>
    </xf>
    <xf numFmtId="49" fontId="13" fillId="6" borderId="96" xfId="0" applyNumberFormat="1" applyFont="1" applyFill="1" applyBorder="1" applyAlignment="1">
      <alignment horizontal="center" vertical="center" shrinkToFit="1"/>
    </xf>
    <xf numFmtId="49" fontId="13" fillId="6" borderId="10" xfId="0" applyNumberFormat="1" applyFont="1" applyFill="1" applyBorder="1" applyAlignment="1">
      <alignment horizontal="center" vertical="center" shrinkToFit="1"/>
    </xf>
    <xf numFmtId="49" fontId="13" fillId="6" borderId="95" xfId="0" applyNumberFormat="1" applyFont="1" applyFill="1" applyBorder="1" applyAlignment="1">
      <alignment horizontal="center" vertical="center" shrinkToFit="1"/>
    </xf>
    <xf numFmtId="192" fontId="13" fillId="12" borderId="0" xfId="0" applyNumberFormat="1" applyFont="1" applyFill="1" applyAlignment="1">
      <alignment vertical="center"/>
    </xf>
    <xf numFmtId="49" fontId="13" fillId="6" borderId="5" xfId="0" applyNumberFormat="1" applyFont="1" applyFill="1" applyBorder="1" applyAlignment="1">
      <alignment vertical="center" shrinkToFit="1"/>
    </xf>
    <xf numFmtId="49" fontId="13" fillId="6" borderId="8" xfId="0" applyNumberFormat="1" applyFont="1" applyFill="1" applyBorder="1" applyAlignment="1">
      <alignment vertical="center" shrinkToFit="1"/>
    </xf>
    <xf numFmtId="0" fontId="14" fillId="5" borderId="143" xfId="0" applyFont="1" applyFill="1" applyBorder="1" applyAlignment="1">
      <alignment vertical="center" wrapText="1" shrinkToFit="1"/>
    </xf>
    <xf numFmtId="0" fontId="14" fillId="5" borderId="55" xfId="0" applyFont="1" applyFill="1" applyBorder="1" applyAlignment="1">
      <alignment vertical="center" wrapText="1" shrinkToFit="1"/>
    </xf>
    <xf numFmtId="0" fontId="16" fillId="5" borderId="19" xfId="0" applyFont="1" applyFill="1" applyBorder="1" applyAlignment="1">
      <alignment horizontal="center" vertical="center" wrapText="1" shrinkToFit="1"/>
    </xf>
    <xf numFmtId="0" fontId="16" fillId="5" borderId="6" xfId="0" applyFont="1" applyFill="1" applyBorder="1" applyAlignment="1">
      <alignment horizontal="center" vertical="center" shrinkToFit="1"/>
    </xf>
    <xf numFmtId="0" fontId="16" fillId="5" borderId="58" xfId="0" applyFont="1" applyFill="1" applyBorder="1" applyAlignment="1">
      <alignment horizontal="center" vertical="center" shrinkToFit="1"/>
    </xf>
    <xf numFmtId="0" fontId="16" fillId="5" borderId="10" xfId="0" applyFont="1" applyFill="1" applyBorder="1" applyAlignment="1">
      <alignment horizontal="center" vertical="center" shrinkToFit="1"/>
    </xf>
    <xf numFmtId="0" fontId="16" fillId="5" borderId="5" xfId="0" applyFont="1" applyFill="1" applyBorder="1" applyAlignment="1">
      <alignment horizontal="center" vertical="center" shrinkToFit="1"/>
    </xf>
    <xf numFmtId="0" fontId="16" fillId="5" borderId="66" xfId="0" applyFont="1" applyFill="1" applyBorder="1" applyAlignment="1">
      <alignment horizontal="center" vertical="center" shrinkToFit="1"/>
    </xf>
    <xf numFmtId="49" fontId="13" fillId="6" borderId="145" xfId="0" applyNumberFormat="1" applyFont="1" applyFill="1" applyBorder="1" applyAlignment="1">
      <alignment horizontal="center" vertical="center"/>
    </xf>
    <xf numFmtId="49" fontId="13" fillId="6" borderId="99" xfId="0" applyNumberFormat="1" applyFont="1" applyFill="1" applyBorder="1" applyAlignment="1">
      <alignment horizontal="center" vertical="center"/>
    </xf>
    <xf numFmtId="0" fontId="16" fillId="6" borderId="70" xfId="0" applyFont="1" applyFill="1" applyBorder="1" applyAlignment="1">
      <alignment vertical="center" wrapText="1"/>
    </xf>
    <xf numFmtId="0" fontId="16" fillId="6" borderId="146" xfId="0" applyFont="1" applyFill="1" applyBorder="1" applyAlignment="1">
      <alignment vertical="center" wrapText="1"/>
    </xf>
    <xf numFmtId="192" fontId="13" fillId="12" borderId="70" xfId="0" applyNumberFormat="1" applyFont="1" applyFill="1" applyBorder="1" applyAlignment="1">
      <alignment vertical="center"/>
    </xf>
    <xf numFmtId="49" fontId="13" fillId="6" borderId="139" xfId="0" applyNumberFormat="1" applyFont="1" applyFill="1" applyBorder="1" applyAlignment="1">
      <alignment horizontal="center" vertical="center"/>
    </xf>
    <xf numFmtId="49" fontId="13" fillId="6" borderId="140" xfId="0" applyNumberFormat="1" applyFont="1" applyFill="1" applyBorder="1" applyAlignment="1">
      <alignment horizontal="center" vertical="center"/>
    </xf>
    <xf numFmtId="176" fontId="13" fillId="7" borderId="141" xfId="0" applyNumberFormat="1" applyFont="1" applyFill="1" applyBorder="1" applyAlignment="1">
      <alignment vertical="center"/>
    </xf>
    <xf numFmtId="49" fontId="16" fillId="5" borderId="1" xfId="0" applyNumberFormat="1" applyFont="1" applyFill="1" applyBorder="1" applyAlignment="1">
      <alignment horizontal="center" vertical="center" wrapText="1" shrinkToFit="1"/>
    </xf>
    <xf numFmtId="49" fontId="16" fillId="5" borderId="0" xfId="0" applyNumberFormat="1" applyFont="1" applyFill="1" applyAlignment="1">
      <alignment horizontal="center" vertical="center" shrinkToFit="1"/>
    </xf>
    <xf numFmtId="49" fontId="16" fillId="5" borderId="57" xfId="0" applyNumberFormat="1" applyFont="1" applyFill="1" applyBorder="1" applyAlignment="1">
      <alignment horizontal="center" vertical="center" shrinkToFit="1"/>
    </xf>
    <xf numFmtId="49" fontId="16" fillId="5" borderId="10" xfId="0" applyNumberFormat="1" applyFont="1" applyFill="1" applyBorder="1" applyAlignment="1">
      <alignment horizontal="center" vertical="center" shrinkToFit="1"/>
    </xf>
    <xf numFmtId="49" fontId="16" fillId="5" borderId="5" xfId="0" applyNumberFormat="1" applyFont="1" applyFill="1" applyBorder="1" applyAlignment="1">
      <alignment horizontal="center" vertical="center" shrinkToFit="1"/>
    </xf>
    <xf numFmtId="49" fontId="16" fillId="5" borderId="66" xfId="0" applyNumberFormat="1" applyFont="1" applyFill="1" applyBorder="1" applyAlignment="1">
      <alignment horizontal="center" vertical="center" shrinkToFit="1"/>
    </xf>
    <xf numFmtId="49" fontId="13" fillId="6" borderId="16" xfId="0" applyNumberFormat="1" applyFont="1" applyFill="1" applyBorder="1" applyAlignment="1">
      <alignment horizontal="center" vertical="center"/>
    </xf>
    <xf numFmtId="49" fontId="13" fillId="6" borderId="273" xfId="0" applyNumberFormat="1" applyFont="1" applyFill="1" applyBorder="1" applyAlignment="1">
      <alignment horizontal="center" vertical="center"/>
    </xf>
    <xf numFmtId="49" fontId="16" fillId="6" borderId="3" xfId="0" applyNumberFormat="1" applyFont="1" applyFill="1" applyBorder="1" applyAlignment="1">
      <alignment vertical="center" wrapText="1"/>
    </xf>
    <xf numFmtId="49" fontId="16" fillId="6" borderId="29" xfId="0" applyNumberFormat="1" applyFont="1" applyFill="1" applyBorder="1" applyAlignment="1">
      <alignment vertical="center" wrapText="1"/>
    </xf>
    <xf numFmtId="192" fontId="13" fillId="12" borderId="3" xfId="0" applyNumberFormat="1" applyFont="1" applyFill="1" applyBorder="1" applyAlignment="1">
      <alignment vertical="center"/>
    </xf>
    <xf numFmtId="49" fontId="13" fillId="6" borderId="20" xfId="0" applyNumberFormat="1" applyFont="1" applyFill="1" applyBorder="1" applyAlignment="1">
      <alignment horizontal="center" vertical="center"/>
    </xf>
    <xf numFmtId="49" fontId="13" fillId="6" borderId="134" xfId="0" applyNumberFormat="1" applyFont="1" applyFill="1" applyBorder="1" applyAlignment="1">
      <alignment horizontal="center" vertical="center"/>
    </xf>
    <xf numFmtId="0" fontId="16" fillId="6" borderId="4" xfId="0" applyFont="1" applyFill="1" applyBorder="1" applyAlignment="1">
      <alignment vertical="center"/>
    </xf>
    <xf numFmtId="0" fontId="16" fillId="6" borderId="76" xfId="0" applyFont="1" applyFill="1" applyBorder="1" applyAlignment="1">
      <alignment vertical="center"/>
    </xf>
    <xf numFmtId="176" fontId="13" fillId="7" borderId="63" xfId="0" applyNumberFormat="1" applyFont="1" applyFill="1" applyBorder="1" applyAlignment="1">
      <alignment vertical="center"/>
    </xf>
    <xf numFmtId="49" fontId="74" fillId="0" borderId="0" xfId="0" applyNumberFormat="1" applyFont="1" applyAlignment="1">
      <alignment horizontal="left" vertical="top" wrapText="1" shrinkToFit="1"/>
    </xf>
    <xf numFmtId="49" fontId="16" fillId="0" borderId="0" xfId="0" applyNumberFormat="1" applyFont="1" applyAlignment="1">
      <alignment horizontal="left" vertical="top" shrinkToFit="1"/>
    </xf>
    <xf numFmtId="0" fontId="13" fillId="6" borderId="134" xfId="0" applyFont="1" applyFill="1" applyBorder="1" applyAlignment="1">
      <alignment horizontal="center" vertical="center"/>
    </xf>
    <xf numFmtId="0" fontId="16" fillId="6" borderId="6" xfId="0" applyFont="1" applyFill="1" applyBorder="1" applyAlignment="1">
      <alignment vertical="center"/>
    </xf>
    <xf numFmtId="0" fontId="16" fillId="6" borderId="68" xfId="0" applyFont="1" applyFill="1" applyBorder="1" applyAlignment="1">
      <alignment vertical="center"/>
    </xf>
    <xf numFmtId="0" fontId="13" fillId="5" borderId="157" xfId="0" applyFont="1" applyFill="1" applyBorder="1" applyAlignment="1">
      <alignment horizontal="center" vertical="center"/>
    </xf>
    <xf numFmtId="0" fontId="13" fillId="0" borderId="57" xfId="0" applyFont="1" applyBorder="1" applyAlignment="1">
      <alignment horizontal="center" vertical="center"/>
    </xf>
    <xf numFmtId="0" fontId="14" fillId="6" borderId="10" xfId="0" applyFont="1" applyFill="1" applyBorder="1" applyAlignment="1">
      <alignment horizontal="center" vertical="center" wrapText="1"/>
    </xf>
    <xf numFmtId="0" fontId="12" fillId="6" borderId="3"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29" xfId="0" applyFont="1" applyFill="1" applyBorder="1" applyAlignment="1">
      <alignment horizontal="center" vertical="center"/>
    </xf>
    <xf numFmtId="0" fontId="12" fillId="6" borderId="16" xfId="0" applyFont="1" applyFill="1" applyBorder="1" applyAlignment="1">
      <alignment horizontal="center" vertical="center"/>
    </xf>
    <xf numFmtId="0" fontId="12" fillId="6" borderId="29" xfId="0" applyFont="1" applyFill="1" applyBorder="1" applyAlignment="1">
      <alignment horizontal="center" vertical="center"/>
    </xf>
    <xf numFmtId="0" fontId="13" fillId="5" borderId="61" xfId="0" applyFont="1" applyFill="1" applyBorder="1" applyAlignment="1">
      <alignment horizontal="center" vertical="center" textRotation="255" shrinkToFit="1"/>
    </xf>
    <xf numFmtId="0" fontId="13" fillId="5" borderId="46" xfId="0" applyFont="1" applyFill="1" applyBorder="1" applyAlignment="1">
      <alignment horizontal="center" vertical="center" textRotation="255" shrinkToFit="1"/>
    </xf>
    <xf numFmtId="0" fontId="13" fillId="5" borderId="31" xfId="0" applyFont="1" applyFill="1" applyBorder="1" applyAlignment="1">
      <alignment horizontal="center" vertical="center" textRotation="255" shrinkToFit="1"/>
    </xf>
    <xf numFmtId="0" fontId="13" fillId="5" borderId="44" xfId="0" applyFont="1" applyFill="1" applyBorder="1" applyAlignment="1">
      <alignment horizontal="center" vertical="center" textRotation="255" shrinkToFit="1"/>
    </xf>
    <xf numFmtId="0" fontId="18" fillId="5" borderId="61" xfId="0" applyFont="1" applyFill="1" applyBorder="1" applyAlignment="1">
      <alignment horizontal="center" vertical="center" textRotation="255" shrinkToFit="1"/>
    </xf>
    <xf numFmtId="0" fontId="0" fillId="0" borderId="46" xfId="0" applyBorder="1" applyAlignment="1">
      <alignment horizontal="center" vertical="center" textRotation="255" shrinkToFit="1"/>
    </xf>
    <xf numFmtId="0" fontId="0" fillId="0" borderId="31" xfId="0" applyBorder="1" applyAlignment="1">
      <alignment horizontal="center" vertical="center" textRotation="255" shrinkToFit="1"/>
    </xf>
    <xf numFmtId="0" fontId="0" fillId="0" borderId="44" xfId="0" applyBorder="1" applyAlignment="1">
      <alignment horizontal="center" vertical="center" textRotation="255" shrinkToFit="1"/>
    </xf>
    <xf numFmtId="0" fontId="0" fillId="0" borderId="62" xfId="0" applyBorder="1" applyAlignment="1">
      <alignment horizontal="center" vertical="center" textRotation="255" shrinkToFit="1"/>
    </xf>
    <xf numFmtId="0" fontId="0" fillId="0" borderId="77" xfId="0" applyBorder="1" applyAlignment="1">
      <alignment horizontal="center" vertical="center" textRotation="255" shrinkToFit="1"/>
    </xf>
    <xf numFmtId="0" fontId="14" fillId="6" borderId="82"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57"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0" xfId="0" applyFont="1" applyAlignment="1">
      <alignment horizontal="center" vertical="center"/>
    </xf>
    <xf numFmtId="0" fontId="21" fillId="0" borderId="61" xfId="0" applyFont="1" applyBorder="1" applyAlignment="1">
      <alignment vertical="center"/>
    </xf>
    <xf numFmtId="0" fontId="21" fillId="0" borderId="6" xfId="0" applyFont="1" applyBorder="1" applyAlignment="1">
      <alignment vertical="center"/>
    </xf>
    <xf numFmtId="0" fontId="21" fillId="0" borderId="58" xfId="0" applyFont="1" applyBorder="1" applyAlignment="1">
      <alignment vertical="center"/>
    </xf>
    <xf numFmtId="0" fontId="14" fillId="5" borderId="127" xfId="0" applyFont="1" applyFill="1" applyBorder="1" applyAlignment="1">
      <alignment vertical="center"/>
    </xf>
    <xf numFmtId="0" fontId="14" fillId="5" borderId="154" xfId="0" applyFont="1" applyFill="1" applyBorder="1" applyAlignment="1">
      <alignment vertical="center"/>
    </xf>
    <xf numFmtId="49" fontId="13" fillId="5" borderId="155" xfId="0" applyNumberFormat="1" applyFont="1" applyFill="1" applyBorder="1" applyAlignment="1">
      <alignment horizontal="center" vertical="center"/>
    </xf>
    <xf numFmtId="49" fontId="13" fillId="5" borderId="119" xfId="0" applyNumberFormat="1" applyFont="1" applyFill="1" applyBorder="1" applyAlignment="1">
      <alignment horizontal="center" vertical="center"/>
    </xf>
    <xf numFmtId="176" fontId="18" fillId="12" borderId="86" xfId="0" applyNumberFormat="1" applyFont="1" applyFill="1" applyBorder="1" applyAlignment="1">
      <alignment horizontal="right" vertical="center"/>
    </xf>
    <xf numFmtId="49" fontId="13" fillId="5" borderId="34"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xf>
    <xf numFmtId="176" fontId="18" fillId="12" borderId="5" xfId="0" applyNumberFormat="1" applyFont="1" applyFill="1" applyBorder="1" applyAlignment="1">
      <alignment vertical="center"/>
    </xf>
    <xf numFmtId="0" fontId="16" fillId="6" borderId="197" xfId="0" applyFont="1" applyFill="1" applyBorder="1" applyAlignment="1">
      <alignment vertical="center" shrinkToFit="1"/>
    </xf>
    <xf numFmtId="0" fontId="16" fillId="6" borderId="89" xfId="0" applyFont="1" applyFill="1" applyBorder="1" applyAlignment="1">
      <alignment vertical="center" shrinkToFit="1"/>
    </xf>
    <xf numFmtId="0" fontId="16" fillId="6" borderId="153" xfId="0" applyFont="1" applyFill="1" applyBorder="1" applyAlignment="1">
      <alignment vertical="center" shrinkToFit="1"/>
    </xf>
    <xf numFmtId="0" fontId="16" fillId="6" borderId="45" xfId="0" applyFont="1" applyFill="1" applyBorder="1" applyAlignment="1">
      <alignment vertical="center" shrinkToFit="1"/>
    </xf>
    <xf numFmtId="176" fontId="18" fillId="12" borderId="0" xfId="0" applyNumberFormat="1" applyFont="1" applyFill="1" applyAlignment="1">
      <alignment horizontal="center" vertical="center"/>
    </xf>
    <xf numFmtId="0" fontId="13" fillId="0" borderId="0" xfId="0" applyFont="1" applyAlignment="1">
      <alignment vertical="center"/>
    </xf>
    <xf numFmtId="0" fontId="13" fillId="6" borderId="35" xfId="0" applyFont="1" applyFill="1" applyBorder="1" applyAlignment="1">
      <alignment vertical="center" wrapText="1"/>
    </xf>
    <xf numFmtId="0" fontId="0" fillId="0" borderId="32" xfId="0" applyBorder="1" applyAlignment="1">
      <alignment vertical="center"/>
    </xf>
    <xf numFmtId="0" fontId="0" fillId="0" borderId="0" xfId="0" applyAlignment="1">
      <alignment vertical="center"/>
    </xf>
    <xf numFmtId="0" fontId="0" fillId="0" borderId="57" xfId="0" applyBorder="1" applyAlignment="1">
      <alignment vertical="center"/>
    </xf>
    <xf numFmtId="49" fontId="13" fillId="5" borderId="111" xfId="0" applyNumberFormat="1" applyFont="1" applyFill="1" applyBorder="1" applyAlignment="1">
      <alignment horizontal="center" vertical="center"/>
    </xf>
    <xf numFmtId="0" fontId="13" fillId="5" borderId="146" xfId="0" applyFont="1" applyFill="1" applyBorder="1" applyAlignment="1">
      <alignment horizontal="center" vertical="center"/>
    </xf>
    <xf numFmtId="0" fontId="18" fillId="5" borderId="31" xfId="0" applyFont="1" applyFill="1" applyBorder="1" applyAlignment="1">
      <alignment horizontal="center" vertical="center" textRotation="255" shrinkToFit="1"/>
    </xf>
    <xf numFmtId="0" fontId="18" fillId="5" borderId="44" xfId="0" applyFont="1" applyFill="1" applyBorder="1" applyAlignment="1">
      <alignment horizontal="center" vertical="center" textRotation="255" shrinkToFit="1"/>
    </xf>
    <xf numFmtId="0" fontId="18" fillId="5" borderId="157" xfId="0" applyFont="1" applyFill="1" applyBorder="1" applyAlignment="1">
      <alignment horizontal="center" vertical="center"/>
    </xf>
    <xf numFmtId="49" fontId="13" fillId="5" borderId="62" xfId="0" applyNumberFormat="1" applyFont="1" applyFill="1" applyBorder="1" applyAlignment="1">
      <alignment horizontal="center" vertical="center"/>
    </xf>
    <xf numFmtId="0" fontId="13" fillId="5" borderId="7" xfId="0" applyFont="1" applyFill="1" applyBorder="1" applyAlignment="1">
      <alignment horizontal="center" vertical="center"/>
    </xf>
    <xf numFmtId="0" fontId="13" fillId="5" borderId="2" xfId="0" applyFont="1" applyFill="1" applyBorder="1" applyAlignment="1">
      <alignment horizontal="center" vertical="center"/>
    </xf>
    <xf numFmtId="0" fontId="13" fillId="5" borderId="40" xfId="0" applyFont="1" applyFill="1" applyBorder="1" applyAlignment="1">
      <alignment horizontal="center" vertical="center"/>
    </xf>
    <xf numFmtId="0" fontId="12" fillId="6" borderId="52" xfId="0" applyFont="1" applyFill="1" applyBorder="1" applyAlignment="1">
      <alignment horizontal="center" vertical="center"/>
    </xf>
    <xf numFmtId="176" fontId="13" fillId="8" borderId="14" xfId="0" applyNumberFormat="1" applyFont="1" applyFill="1" applyBorder="1" applyAlignment="1">
      <alignment vertical="center"/>
    </xf>
    <xf numFmtId="0" fontId="13" fillId="0" borderId="192" xfId="0" applyFont="1" applyBorder="1" applyAlignment="1">
      <alignment horizontal="center" vertical="center"/>
    </xf>
    <xf numFmtId="0" fontId="13" fillId="0" borderId="19" xfId="0" applyFont="1" applyBorder="1" applyAlignment="1">
      <alignment horizontal="center" vertical="center"/>
    </xf>
    <xf numFmtId="0" fontId="13" fillId="5" borderId="237" xfId="0" applyFont="1" applyFill="1" applyBorder="1" applyAlignment="1">
      <alignment horizontal="center" vertical="center"/>
    </xf>
    <xf numFmtId="0" fontId="13" fillId="5" borderId="11" xfId="0" applyFont="1" applyFill="1" applyBorder="1" applyAlignment="1">
      <alignment horizontal="center" vertical="center"/>
    </xf>
    <xf numFmtId="176" fontId="13" fillId="8" borderId="0" xfId="0" applyNumberFormat="1" applyFont="1" applyFill="1" applyAlignment="1">
      <alignment horizontal="right" vertical="center"/>
    </xf>
    <xf numFmtId="0" fontId="16" fillId="0" borderId="1" xfId="0" applyFont="1" applyBorder="1" applyAlignment="1">
      <alignment horizontal="center" vertical="center" wrapText="1"/>
    </xf>
    <xf numFmtId="0" fontId="32" fillId="12" borderId="1" xfId="0" applyFont="1" applyFill="1" applyBorder="1" applyAlignment="1">
      <alignment horizontal="center" vertical="center"/>
    </xf>
    <xf numFmtId="0" fontId="32" fillId="12" borderId="44" xfId="0" applyFont="1" applyFill="1" applyBorder="1" applyAlignment="1">
      <alignment horizontal="center" vertical="center"/>
    </xf>
    <xf numFmtId="0" fontId="0" fillId="0" borderId="1" xfId="0" applyBorder="1" applyAlignment="1">
      <alignment horizontal="center" vertical="center"/>
    </xf>
    <xf numFmtId="0" fontId="0" fillId="0" borderId="44" xfId="0" applyBorder="1" applyAlignment="1">
      <alignment horizontal="center" vertical="center"/>
    </xf>
    <xf numFmtId="0" fontId="0" fillId="0" borderId="18" xfId="0" applyBorder="1" applyAlignment="1">
      <alignment horizontal="center" vertical="center"/>
    </xf>
    <xf numFmtId="0" fontId="0" fillId="0" borderId="77" xfId="0" applyBorder="1" applyAlignment="1">
      <alignment horizontal="center" vertical="center"/>
    </xf>
    <xf numFmtId="181" fontId="108" fillId="9" borderId="24" xfId="0" applyNumberFormat="1" applyFont="1" applyFill="1" applyBorder="1" applyAlignment="1">
      <alignment vertical="center"/>
    </xf>
    <xf numFmtId="0" fontId="109" fillId="0" borderId="24" xfId="0" applyFont="1" applyBorder="1" applyAlignment="1">
      <alignment vertical="center"/>
    </xf>
    <xf numFmtId="0" fontId="108" fillId="0" borderId="0" xfId="0" applyFont="1" applyAlignment="1">
      <alignment horizontal="left" vertical="center"/>
    </xf>
    <xf numFmtId="0" fontId="109" fillId="0" borderId="0" xfId="0" applyFont="1" applyAlignment="1">
      <alignment horizontal="left" vertical="center"/>
    </xf>
    <xf numFmtId="176" fontId="108" fillId="12" borderId="14" xfId="0" applyNumberFormat="1" applyFont="1" applyFill="1" applyBorder="1" applyAlignment="1">
      <alignment vertical="center"/>
    </xf>
    <xf numFmtId="0" fontId="108" fillId="5" borderId="128" xfId="0" applyFont="1" applyFill="1" applyBorder="1" applyAlignment="1">
      <alignment horizontal="center" vertical="center"/>
    </xf>
    <xf numFmtId="0" fontId="108" fillId="5" borderId="73" xfId="0" applyFont="1" applyFill="1" applyBorder="1" applyAlignment="1">
      <alignment horizontal="center" vertical="center"/>
    </xf>
    <xf numFmtId="0" fontId="108" fillId="5" borderId="122" xfId="0" applyFont="1" applyFill="1" applyBorder="1" applyAlignment="1">
      <alignment horizontal="center" vertical="center"/>
    </xf>
    <xf numFmtId="0" fontId="108" fillId="5" borderId="74" xfId="0" applyFont="1" applyFill="1" applyBorder="1" applyAlignment="1">
      <alignment horizontal="center" vertical="center"/>
    </xf>
    <xf numFmtId="0" fontId="109" fillId="5" borderId="52" xfId="0" applyFont="1" applyFill="1" applyBorder="1" applyAlignment="1">
      <alignment horizontal="center" vertical="center"/>
    </xf>
    <xf numFmtId="0" fontId="109" fillId="5" borderId="31" xfId="0" applyFont="1" applyFill="1" applyBorder="1" applyAlignment="1">
      <alignment horizontal="center" vertical="center"/>
    </xf>
    <xf numFmtId="0" fontId="109" fillId="6" borderId="16" xfId="0" applyFont="1" applyFill="1" applyBorder="1" applyAlignment="1">
      <alignment vertical="center" shrinkToFit="1"/>
    </xf>
    <xf numFmtId="0" fontId="109" fillId="6" borderId="3" xfId="0" applyFont="1" applyFill="1" applyBorder="1" applyAlignment="1">
      <alignment vertical="center" shrinkToFit="1"/>
    </xf>
    <xf numFmtId="0" fontId="109" fillId="6" borderId="29" xfId="0" applyFont="1" applyFill="1" applyBorder="1" applyAlignment="1">
      <alignment vertical="center" shrinkToFit="1"/>
    </xf>
    <xf numFmtId="0" fontId="109" fillId="0" borderId="3" xfId="0" applyFont="1" applyBorder="1" applyAlignment="1">
      <alignment vertical="center" shrinkToFit="1"/>
    </xf>
    <xf numFmtId="0" fontId="109" fillId="0" borderId="65" xfId="0" applyFont="1" applyBorder="1" applyAlignment="1">
      <alignment vertical="center" shrinkToFit="1"/>
    </xf>
    <xf numFmtId="0" fontId="108" fillId="6" borderId="84" xfId="0" applyFont="1" applyFill="1" applyBorder="1" applyAlignment="1">
      <alignment vertical="center" shrinkToFit="1"/>
    </xf>
    <xf numFmtId="0" fontId="108" fillId="6" borderId="36" xfId="0" applyFont="1" applyFill="1" applyBorder="1" applyAlignment="1">
      <alignment vertical="center" shrinkToFit="1"/>
    </xf>
    <xf numFmtId="0" fontId="108" fillId="6" borderId="85" xfId="0" applyFont="1" applyFill="1" applyBorder="1" applyAlignment="1">
      <alignment vertical="center" shrinkToFit="1"/>
    </xf>
    <xf numFmtId="0" fontId="109" fillId="6" borderId="0" xfId="0" applyFont="1" applyFill="1" applyAlignment="1">
      <alignment vertical="center" shrinkToFit="1"/>
    </xf>
    <xf numFmtId="0" fontId="109" fillId="6" borderId="44" xfId="0" applyFont="1" applyFill="1" applyBorder="1" applyAlignment="1">
      <alignment vertical="center" shrinkToFit="1"/>
    </xf>
    <xf numFmtId="0" fontId="109" fillId="0" borderId="0" xfId="0" applyFont="1" applyAlignment="1">
      <alignment vertical="center"/>
    </xf>
    <xf numFmtId="0" fontId="109" fillId="0" borderId="57" xfId="0" applyFont="1" applyBorder="1" applyAlignment="1">
      <alignment vertical="center"/>
    </xf>
    <xf numFmtId="0" fontId="109" fillId="0" borderId="5" xfId="0" applyFont="1" applyBorder="1" applyAlignment="1">
      <alignment vertical="center" shrinkToFit="1"/>
    </xf>
    <xf numFmtId="0" fontId="109" fillId="0" borderId="66" xfId="0" applyFont="1" applyBorder="1" applyAlignment="1">
      <alignment vertical="center" shrinkToFit="1"/>
    </xf>
    <xf numFmtId="176" fontId="109" fillId="6" borderId="23" xfId="0" applyNumberFormat="1" applyFont="1" applyFill="1" applyBorder="1" applyAlignment="1">
      <alignment vertical="center"/>
    </xf>
    <xf numFmtId="176" fontId="108" fillId="9" borderId="0" xfId="0" applyNumberFormat="1" applyFont="1" applyFill="1" applyAlignment="1">
      <alignment vertical="center"/>
    </xf>
    <xf numFmtId="176" fontId="108" fillId="9" borderId="5" xfId="0" applyNumberFormat="1" applyFont="1" applyFill="1" applyBorder="1" applyAlignment="1">
      <alignment vertical="center"/>
    </xf>
    <xf numFmtId="176" fontId="109" fillId="0" borderId="44" xfId="0" applyNumberFormat="1" applyFont="1" applyBorder="1" applyAlignment="1">
      <alignment horizontal="center" vertical="center"/>
    </xf>
    <xf numFmtId="176" fontId="109" fillId="0" borderId="8" xfId="0" applyNumberFormat="1" applyFont="1" applyBorder="1" applyAlignment="1">
      <alignment horizontal="center" vertical="center"/>
    </xf>
    <xf numFmtId="0" fontId="108" fillId="4" borderId="102" xfId="0" applyFont="1" applyFill="1" applyBorder="1" applyAlignment="1">
      <alignment horizontal="center" vertical="center" wrapText="1"/>
    </xf>
    <xf numFmtId="0" fontId="108" fillId="4" borderId="87" xfId="0" applyFont="1" applyFill="1" applyBorder="1" applyAlignment="1">
      <alignment horizontal="center" vertical="center" wrapText="1"/>
    </xf>
    <xf numFmtId="0" fontId="108" fillId="4" borderId="291" xfId="0" applyFont="1" applyFill="1" applyBorder="1" applyAlignment="1">
      <alignment horizontal="center" vertical="center" wrapText="1"/>
    </xf>
    <xf numFmtId="0" fontId="108" fillId="4" borderId="168" xfId="0" applyFont="1" applyFill="1" applyBorder="1" applyAlignment="1">
      <alignment horizontal="center" vertical="center" wrapText="1"/>
    </xf>
    <xf numFmtId="0" fontId="108" fillId="4" borderId="88" xfId="0" applyFont="1" applyFill="1" applyBorder="1" applyAlignment="1">
      <alignment horizontal="center" vertical="center" wrapText="1"/>
    </xf>
    <xf numFmtId="0" fontId="108" fillId="4" borderId="120" xfId="0" applyFont="1" applyFill="1" applyBorder="1" applyAlignment="1">
      <alignment horizontal="center" vertical="center" wrapText="1"/>
    </xf>
    <xf numFmtId="0" fontId="108" fillId="4" borderId="156" xfId="0" applyFont="1" applyFill="1" applyBorder="1" applyAlignment="1">
      <alignment horizontal="center" vertical="center" wrapText="1"/>
    </xf>
    <xf numFmtId="0" fontId="108" fillId="4" borderId="89" xfId="0" applyFont="1" applyFill="1" applyBorder="1" applyAlignment="1">
      <alignment horizontal="center" vertical="center" wrapText="1"/>
    </xf>
    <xf numFmtId="0" fontId="108" fillId="4" borderId="153" xfId="0" applyFont="1" applyFill="1" applyBorder="1" applyAlignment="1">
      <alignment horizontal="center" vertical="center" wrapText="1"/>
    </xf>
    <xf numFmtId="176" fontId="109" fillId="6" borderId="6" xfId="0" applyNumberFormat="1" applyFont="1" applyFill="1" applyBorder="1" applyAlignment="1">
      <alignment horizontal="left" vertical="center" shrinkToFit="1"/>
    </xf>
    <xf numFmtId="176" fontId="109" fillId="6" borderId="23" xfId="0" applyNumberFormat="1" applyFont="1" applyFill="1" applyBorder="1" applyAlignment="1">
      <alignment horizontal="left" vertical="center" shrinkToFit="1"/>
    </xf>
    <xf numFmtId="176" fontId="109" fillId="6" borderId="316" xfId="0" applyNumberFormat="1" applyFont="1" applyFill="1" applyBorder="1" applyAlignment="1">
      <alignment horizontal="left" vertical="center" shrinkToFit="1"/>
    </xf>
    <xf numFmtId="176" fontId="109" fillId="0" borderId="6" xfId="0" applyNumberFormat="1" applyFont="1" applyBorder="1" applyAlignment="1">
      <alignment horizontal="center" vertical="center"/>
    </xf>
    <xf numFmtId="176" fontId="109" fillId="0" borderId="0" xfId="0" applyNumberFormat="1" applyFont="1" applyAlignment="1">
      <alignment horizontal="center" vertical="center"/>
    </xf>
    <xf numFmtId="0" fontId="109" fillId="0" borderId="6" xfId="0" applyFont="1" applyBorder="1" applyAlignment="1">
      <alignment horizontal="left" vertical="center" shrinkToFit="1"/>
    </xf>
    <xf numFmtId="0" fontId="109" fillId="0" borderId="46" xfId="0" applyFont="1" applyBorder="1" applyAlignment="1">
      <alignment horizontal="left" vertical="center" shrinkToFit="1"/>
    </xf>
    <xf numFmtId="176" fontId="109" fillId="12" borderId="0" xfId="0" applyNumberFormat="1" applyFont="1" applyFill="1" applyAlignment="1">
      <alignment vertical="center"/>
    </xf>
    <xf numFmtId="176" fontId="109" fillId="12" borderId="5" xfId="0" applyNumberFormat="1" applyFont="1" applyFill="1" applyBorder="1" applyAlignment="1">
      <alignment vertical="center"/>
    </xf>
    <xf numFmtId="176" fontId="109" fillId="0" borderId="5" xfId="0" applyNumberFormat="1" applyFont="1" applyBorder="1" applyAlignment="1">
      <alignment horizontal="center" vertical="center"/>
    </xf>
    <xf numFmtId="176" fontId="109" fillId="12" borderId="24" xfId="0" applyNumberFormat="1" applyFont="1" applyFill="1" applyBorder="1" applyAlignment="1">
      <alignment vertical="center"/>
    </xf>
    <xf numFmtId="176" fontId="109" fillId="0" borderId="320" xfId="0" applyNumberFormat="1" applyFont="1" applyBorder="1" applyAlignment="1">
      <alignment horizontal="center" vertical="center"/>
    </xf>
    <xf numFmtId="176" fontId="109" fillId="0" borderId="318" xfId="0" applyNumberFormat="1" applyFont="1" applyBorder="1" applyAlignment="1">
      <alignment horizontal="center" vertical="center"/>
    </xf>
    <xf numFmtId="0" fontId="109" fillId="5" borderId="90" xfId="0" applyFont="1" applyFill="1" applyBorder="1" applyAlignment="1">
      <alignment horizontal="center" vertical="center"/>
    </xf>
    <xf numFmtId="0" fontId="109" fillId="5" borderId="55" xfId="0" applyFont="1" applyFill="1" applyBorder="1" applyAlignment="1">
      <alignment horizontal="center" vertical="center"/>
    </xf>
    <xf numFmtId="0" fontId="109" fillId="5" borderId="92" xfId="0" applyFont="1" applyFill="1" applyBorder="1" applyAlignment="1">
      <alignment horizontal="center" vertical="center"/>
    </xf>
    <xf numFmtId="0" fontId="112" fillId="0" borderId="3" xfId="0" applyFont="1" applyBorder="1" applyAlignment="1">
      <alignment vertical="center" shrinkToFit="1"/>
    </xf>
    <xf numFmtId="0" fontId="109" fillId="6" borderId="84" xfId="0" applyFont="1" applyFill="1" applyBorder="1" applyAlignment="1">
      <alignment horizontal="left" vertical="center" shrinkToFit="1"/>
    </xf>
    <xf numFmtId="0" fontId="109" fillId="6" borderId="36" xfId="0" applyFont="1" applyFill="1" applyBorder="1" applyAlignment="1">
      <alignment horizontal="left" vertical="center" shrinkToFit="1"/>
    </xf>
    <xf numFmtId="0" fontId="109" fillId="6" borderId="85" xfId="0" applyFont="1" applyFill="1" applyBorder="1" applyAlignment="1">
      <alignment horizontal="left" vertical="center" shrinkToFit="1"/>
    </xf>
    <xf numFmtId="0" fontId="109" fillId="0" borderId="36" xfId="0" applyFont="1" applyBorder="1" applyAlignment="1">
      <alignment vertical="center" shrinkToFit="1"/>
    </xf>
    <xf numFmtId="0" fontId="109" fillId="0" borderId="162" xfId="0" applyFont="1" applyBorder="1" applyAlignment="1">
      <alignment vertical="center" shrinkToFit="1"/>
    </xf>
    <xf numFmtId="0" fontId="109" fillId="6" borderId="1" xfId="0" applyFont="1" applyFill="1" applyBorder="1" applyAlignment="1">
      <alignment horizontal="left" vertical="top" wrapText="1"/>
    </xf>
    <xf numFmtId="0" fontId="109" fillId="6" borderId="0" xfId="0" applyFont="1" applyFill="1" applyAlignment="1">
      <alignment horizontal="left" vertical="top" wrapText="1"/>
    </xf>
    <xf numFmtId="0" fontId="109" fillId="6" borderId="44" xfId="0" applyFont="1" applyFill="1" applyBorder="1" applyAlignment="1">
      <alignment horizontal="left" vertical="top" wrapText="1"/>
    </xf>
    <xf numFmtId="0" fontId="109" fillId="13" borderId="216" xfId="0" applyFont="1" applyFill="1" applyBorder="1" applyAlignment="1" applyProtection="1">
      <alignment horizontal="left" vertical="center" wrapText="1"/>
      <protection locked="0"/>
    </xf>
    <xf numFmtId="0" fontId="109" fillId="13" borderId="285" xfId="0" applyFont="1" applyFill="1" applyBorder="1" applyAlignment="1" applyProtection="1">
      <alignment horizontal="left" vertical="center" wrapText="1"/>
      <protection locked="0"/>
    </xf>
    <xf numFmtId="0" fontId="109" fillId="13" borderId="11" xfId="0" applyFont="1" applyFill="1" applyBorder="1" applyAlignment="1" applyProtection="1">
      <alignment horizontal="left" vertical="center" wrapText="1"/>
      <protection locked="0"/>
    </xf>
    <xf numFmtId="0" fontId="109" fillId="13" borderId="262" xfId="0" applyFont="1" applyFill="1" applyBorder="1" applyAlignment="1" applyProtection="1">
      <alignment horizontal="left" vertical="center" wrapText="1"/>
      <protection locked="0"/>
    </xf>
    <xf numFmtId="0" fontId="109" fillId="6" borderId="5" xfId="0" applyFont="1" applyFill="1" applyBorder="1" applyAlignment="1">
      <alignment horizontal="left" vertical="top" wrapText="1"/>
    </xf>
    <xf numFmtId="0" fontId="109" fillId="12" borderId="7" xfId="0" applyFont="1" applyFill="1" applyBorder="1" applyAlignment="1">
      <alignment horizontal="left" vertical="center" wrapText="1" shrinkToFit="1"/>
    </xf>
    <xf numFmtId="0" fontId="0" fillId="0" borderId="2" xfId="0" applyBorder="1" applyAlignment="1">
      <alignment wrapText="1"/>
    </xf>
    <xf numFmtId="0" fontId="0" fillId="0" borderId="9" xfId="0" applyBorder="1" applyAlignment="1">
      <alignment wrapText="1"/>
    </xf>
    <xf numFmtId="0" fontId="109" fillId="0" borderId="14" xfId="0" applyFont="1" applyBorder="1" applyAlignment="1">
      <alignment vertical="center" shrinkToFit="1"/>
    </xf>
    <xf numFmtId="0" fontId="109" fillId="0" borderId="82" xfId="0" applyFont="1" applyBorder="1" applyAlignment="1">
      <alignment vertical="center" shrinkToFit="1"/>
    </xf>
    <xf numFmtId="0" fontId="108" fillId="6" borderId="18" xfId="0" applyFont="1" applyFill="1" applyBorder="1" applyAlignment="1">
      <alignment vertical="top" shrinkToFit="1"/>
    </xf>
    <xf numFmtId="0" fontId="108" fillId="6" borderId="14" xfId="0" applyFont="1" applyFill="1" applyBorder="1" applyAlignment="1">
      <alignment vertical="top" shrinkToFit="1"/>
    </xf>
    <xf numFmtId="0" fontId="108" fillId="6" borderId="77" xfId="0" applyFont="1" applyFill="1" applyBorder="1" applyAlignment="1">
      <alignment vertical="top" shrinkToFit="1"/>
    </xf>
    <xf numFmtId="0" fontId="109" fillId="6" borderId="10" xfId="0" applyFont="1" applyFill="1" applyBorder="1" applyAlignment="1">
      <alignment vertical="center" wrapText="1" shrinkToFit="1"/>
    </xf>
    <xf numFmtId="0" fontId="109" fillId="6" borderId="5" xfId="0" applyFont="1" applyFill="1" applyBorder="1" applyAlignment="1">
      <alignment vertical="center" shrinkToFit="1"/>
    </xf>
    <xf numFmtId="0" fontId="109" fillId="6" borderId="8" xfId="0" applyFont="1" applyFill="1" applyBorder="1" applyAlignment="1">
      <alignment vertical="center" shrinkToFit="1"/>
    </xf>
    <xf numFmtId="0" fontId="109" fillId="5" borderId="125" xfId="0" applyFont="1" applyFill="1" applyBorder="1" applyAlignment="1">
      <alignment horizontal="center" vertical="center"/>
    </xf>
    <xf numFmtId="0" fontId="109" fillId="6" borderId="16" xfId="0" applyFont="1" applyFill="1" applyBorder="1" applyAlignment="1">
      <alignment shrinkToFit="1"/>
    </xf>
    <xf numFmtId="0" fontId="109" fillId="0" borderId="3" xfId="0" applyFont="1" applyBorder="1" applyAlignment="1">
      <alignment shrinkToFit="1"/>
    </xf>
    <xf numFmtId="0" fontId="109" fillId="0" borderId="29" xfId="0" applyFont="1" applyBorder="1" applyAlignment="1">
      <alignment shrinkToFit="1"/>
    </xf>
    <xf numFmtId="0" fontId="109" fillId="12" borderId="16" xfId="0" applyFont="1" applyFill="1" applyBorder="1" applyAlignment="1">
      <alignment horizontal="center" vertical="center"/>
    </xf>
    <xf numFmtId="0" fontId="109" fillId="12" borderId="18" xfId="0" applyFont="1" applyFill="1" applyBorder="1" applyAlignment="1">
      <alignment horizontal="center" vertical="center"/>
    </xf>
    <xf numFmtId="0" fontId="109" fillId="0" borderId="3" xfId="0" applyFont="1" applyBorder="1" applyAlignment="1">
      <alignment horizontal="left" vertical="center" shrinkToFit="1"/>
    </xf>
    <xf numFmtId="0" fontId="109" fillId="0" borderId="14" xfId="0" applyFont="1" applyBorder="1" applyAlignment="1">
      <alignment horizontal="left" vertical="center" shrinkToFit="1"/>
    </xf>
    <xf numFmtId="0" fontId="109" fillId="12" borderId="3" xfId="0" applyFont="1" applyFill="1" applyBorder="1" applyAlignment="1">
      <alignment horizontal="center" vertical="center"/>
    </xf>
    <xf numFmtId="0" fontId="109" fillId="12" borderId="14" xfId="0" applyFont="1" applyFill="1" applyBorder="1" applyAlignment="1">
      <alignment horizontal="center" vertical="center"/>
    </xf>
    <xf numFmtId="0" fontId="108" fillId="0" borderId="14" xfId="0" applyFont="1" applyBorder="1" applyAlignment="1">
      <alignment horizontal="left" vertical="center" wrapText="1"/>
    </xf>
    <xf numFmtId="0" fontId="108" fillId="0" borderId="14" xfId="0" applyFont="1" applyBorder="1" applyAlignment="1">
      <alignment horizontal="left" vertical="center"/>
    </xf>
    <xf numFmtId="0" fontId="0" fillId="0" borderId="14" xfId="0" applyBorder="1"/>
    <xf numFmtId="0" fontId="108" fillId="5" borderId="157" xfId="0" applyFont="1" applyFill="1" applyBorder="1" applyAlignment="1">
      <alignment horizontal="center" vertical="center" wrapText="1"/>
    </xf>
    <xf numFmtId="0" fontId="109" fillId="0" borderId="157" xfId="0" applyFont="1" applyBorder="1" applyAlignment="1">
      <alignment horizontal="center" vertical="center" wrapText="1"/>
    </xf>
    <xf numFmtId="0" fontId="109" fillId="12" borderId="11" xfId="0" applyFont="1" applyFill="1" applyBorder="1" applyAlignment="1">
      <alignment horizontal="left" vertical="center" wrapText="1" shrinkToFit="1"/>
    </xf>
    <xf numFmtId="0" fontId="108" fillId="5" borderId="17" xfId="0" applyFont="1" applyFill="1" applyBorder="1" applyAlignment="1">
      <alignment horizontal="center" vertical="center" wrapText="1"/>
    </xf>
    <xf numFmtId="0" fontId="0" fillId="0" borderId="15" xfId="0" applyBorder="1" applyAlignment="1">
      <alignment wrapText="1"/>
    </xf>
    <xf numFmtId="0" fontId="0" fillId="0" borderId="69" xfId="0" applyBorder="1" applyAlignment="1">
      <alignment wrapText="1"/>
    </xf>
    <xf numFmtId="0" fontId="109" fillId="12" borderId="305" xfId="0" applyFont="1" applyFill="1" applyBorder="1" applyAlignment="1">
      <alignment horizontal="left" vertical="center" wrapText="1" shrinkToFit="1"/>
    </xf>
    <xf numFmtId="0" fontId="111" fillId="12" borderId="11" xfId="0" applyFont="1" applyFill="1" applyBorder="1" applyAlignment="1">
      <alignment horizontal="left" vertical="center" wrapText="1" shrinkToFit="1"/>
    </xf>
    <xf numFmtId="0" fontId="111" fillId="12" borderId="305" xfId="0" applyFont="1" applyFill="1" applyBorder="1" applyAlignment="1">
      <alignment horizontal="left" vertical="center" wrapText="1" shrinkToFit="1"/>
    </xf>
    <xf numFmtId="176" fontId="109" fillId="12" borderId="305" xfId="0" applyNumberFormat="1" applyFont="1" applyFill="1" applyBorder="1" applyAlignment="1">
      <alignment vertical="center" shrinkToFit="1"/>
    </xf>
    <xf numFmtId="0" fontId="109" fillId="12" borderId="305" xfId="0" applyFont="1" applyFill="1" applyBorder="1" applyAlignment="1">
      <alignment vertical="center" shrinkToFit="1"/>
    </xf>
    <xf numFmtId="176" fontId="109" fillId="12" borderId="11" xfId="0" applyNumberFormat="1" applyFont="1" applyFill="1" applyBorder="1" applyAlignment="1">
      <alignment vertical="center" shrinkToFit="1"/>
    </xf>
    <xf numFmtId="0" fontId="109" fillId="12" borderId="11" xfId="0" applyFont="1" applyFill="1" applyBorder="1" applyAlignment="1">
      <alignment vertical="center" shrinkToFit="1"/>
    </xf>
    <xf numFmtId="0" fontId="109" fillId="0" borderId="157" xfId="0" applyFont="1" applyBorder="1" applyAlignment="1">
      <alignment vertical="center" wrapText="1"/>
    </xf>
    <xf numFmtId="0" fontId="109" fillId="12" borderId="305" xfId="0" applyFont="1" applyFill="1" applyBorder="1" applyAlignment="1">
      <alignment vertical="center" wrapText="1"/>
    </xf>
    <xf numFmtId="0" fontId="109" fillId="12" borderId="314" xfId="0" applyFont="1" applyFill="1" applyBorder="1" applyAlignment="1">
      <alignment wrapText="1"/>
    </xf>
    <xf numFmtId="0" fontId="109" fillId="0" borderId="261" xfId="0" applyFont="1" applyBorder="1" applyAlignment="1">
      <alignment wrapText="1"/>
    </xf>
    <xf numFmtId="0" fontId="109" fillId="12" borderId="11" xfId="0" applyFont="1" applyFill="1" applyBorder="1" applyAlignment="1">
      <alignment vertical="center" wrapText="1"/>
    </xf>
    <xf numFmtId="0" fontId="109" fillId="12" borderId="262" xfId="0" applyFont="1" applyFill="1" applyBorder="1" applyAlignment="1">
      <alignment wrapText="1"/>
    </xf>
    <xf numFmtId="0" fontId="61" fillId="0" borderId="16" xfId="16" applyFont="1" applyBorder="1" applyAlignment="1" applyProtection="1">
      <alignment vertical="center" shrinkToFit="1"/>
      <protection locked="0"/>
    </xf>
    <xf numFmtId="0" fontId="61" fillId="0" borderId="3" xfId="16" applyFont="1" applyBorder="1" applyAlignment="1" applyProtection="1">
      <alignment vertical="center" shrinkToFit="1"/>
      <protection locked="0"/>
    </xf>
    <xf numFmtId="0" fontId="61" fillId="0" borderId="7" xfId="16" applyFont="1" applyBorder="1" applyAlignment="1" applyProtection="1">
      <alignment horizontal="center" vertical="center" shrinkToFit="1"/>
      <protection locked="0"/>
    </xf>
    <xf numFmtId="0" fontId="61" fillId="0" borderId="9" xfId="16" applyFont="1" applyBorder="1" applyAlignment="1" applyProtection="1">
      <alignment horizontal="center" vertical="center" shrinkToFit="1"/>
      <protection locked="0"/>
    </xf>
    <xf numFmtId="0" fontId="61" fillId="0" borderId="7" xfId="16" applyFont="1" applyBorder="1" applyAlignment="1" applyProtection="1">
      <alignment horizontal="center" vertical="center"/>
      <protection locked="0"/>
    </xf>
    <xf numFmtId="0" fontId="61" fillId="0" borderId="9" xfId="16" applyFont="1" applyBorder="1" applyAlignment="1" applyProtection="1">
      <alignment horizontal="center" vertical="center"/>
      <protection locked="0"/>
    </xf>
    <xf numFmtId="0" fontId="61" fillId="0" borderId="7" xfId="16" applyFont="1" applyBorder="1" applyAlignment="1" applyProtection="1">
      <alignment vertical="center" shrinkToFit="1"/>
      <protection locked="0"/>
    </xf>
    <xf numFmtId="0" fontId="61" fillId="0" borderId="2" xfId="16" applyFont="1" applyBorder="1" applyAlignment="1" applyProtection="1">
      <alignment vertical="center" shrinkToFit="1"/>
      <protection locked="0"/>
    </xf>
    <xf numFmtId="0" fontId="61" fillId="0" borderId="9" xfId="16" applyFont="1" applyBorder="1" applyAlignment="1" applyProtection="1">
      <alignment vertical="center" shrinkToFit="1"/>
      <protection locked="0"/>
    </xf>
    <xf numFmtId="0" fontId="61" fillId="0" borderId="10" xfId="16" applyFont="1" applyBorder="1" applyAlignment="1" applyProtection="1">
      <alignment vertical="center" shrinkToFit="1"/>
      <protection locked="0"/>
    </xf>
    <xf numFmtId="0" fontId="61" fillId="0" borderId="5" xfId="16" applyFont="1" applyBorder="1" applyAlignment="1" applyProtection="1">
      <alignment vertical="center" shrinkToFit="1"/>
      <protection locked="0"/>
    </xf>
    <xf numFmtId="0" fontId="61" fillId="0" borderId="8" xfId="16" applyFont="1" applyBorder="1" applyAlignment="1" applyProtection="1">
      <alignment vertical="center" shrinkToFit="1"/>
      <protection locked="0"/>
    </xf>
    <xf numFmtId="0" fontId="61" fillId="0" borderId="0" xfId="16" applyFont="1" applyAlignment="1" applyProtection="1">
      <alignment vertical="top"/>
      <protection locked="0"/>
    </xf>
    <xf numFmtId="0" fontId="61" fillId="0" borderId="5" xfId="16" applyFont="1" applyBorder="1" applyProtection="1">
      <alignment vertical="center"/>
      <protection locked="0"/>
    </xf>
    <xf numFmtId="179" fontId="61" fillId="0" borderId="230" xfId="16" applyNumberFormat="1" applyFont="1" applyBorder="1" applyAlignment="1" applyProtection="1">
      <alignment horizontal="center" vertical="center" shrinkToFit="1"/>
      <protection locked="0"/>
    </xf>
    <xf numFmtId="179" fontId="61" fillId="0" borderId="232" xfId="16" applyNumberFormat="1" applyFont="1" applyBorder="1" applyAlignment="1" applyProtection="1">
      <alignment horizontal="center" vertical="center" shrinkToFit="1"/>
      <protection locked="0"/>
    </xf>
    <xf numFmtId="179" fontId="61" fillId="0" borderId="234" xfId="16" applyNumberFormat="1" applyFont="1" applyBorder="1" applyAlignment="1" applyProtection="1">
      <alignment horizontal="center" vertical="center" shrinkToFit="1"/>
      <protection locked="0"/>
    </xf>
    <xf numFmtId="49" fontId="61" fillId="0" borderId="231" xfId="16" applyNumberFormat="1" applyFont="1" applyBorder="1" applyAlignment="1" applyProtection="1">
      <alignment horizontal="center" vertical="center"/>
      <protection locked="0"/>
    </xf>
    <xf numFmtId="49" fontId="61" fillId="0" borderId="233" xfId="16" applyNumberFormat="1" applyFont="1" applyBorder="1" applyAlignment="1" applyProtection="1">
      <alignment horizontal="center" vertical="center"/>
      <protection locked="0"/>
    </xf>
    <xf numFmtId="179" fontId="61" fillId="0" borderId="235" xfId="2" applyNumberFormat="1" applyFont="1" applyBorder="1" applyAlignment="1" applyProtection="1">
      <alignment vertical="top" shrinkToFit="1"/>
      <protection locked="0"/>
    </xf>
    <xf numFmtId="179" fontId="61" fillId="0" borderId="108" xfId="2" applyNumberFormat="1" applyFont="1" applyBorder="1" applyAlignment="1" applyProtection="1">
      <alignment vertical="top" shrinkToFit="1"/>
      <protection locked="0"/>
    </xf>
    <xf numFmtId="0" fontId="89" fillId="0" borderId="0" xfId="16" applyFont="1" applyAlignment="1" applyProtection="1">
      <alignment horizontal="center" vertical="center"/>
      <protection locked="0"/>
    </xf>
    <xf numFmtId="0" fontId="60" fillId="0" borderId="5" xfId="16" quotePrefix="1" applyFont="1" applyBorder="1" applyAlignment="1" applyProtection="1">
      <alignment horizontal="left" vertical="center"/>
      <protection locked="0"/>
    </xf>
    <xf numFmtId="0" fontId="60" fillId="0" borderId="5" xfId="16" applyFont="1" applyBorder="1" applyAlignment="1" applyProtection="1">
      <alignment horizontal="left" vertical="center"/>
      <protection locked="0"/>
    </xf>
    <xf numFmtId="0" fontId="61" fillId="0" borderId="0" xfId="16" applyFont="1" applyProtection="1">
      <alignment vertical="center"/>
      <protection locked="0"/>
    </xf>
    <xf numFmtId="0" fontId="61" fillId="0" borderId="11" xfId="16" applyFont="1" applyBorder="1" applyAlignment="1" applyProtection="1">
      <alignment horizontal="center" vertical="center"/>
      <protection locked="0"/>
    </xf>
    <xf numFmtId="0" fontId="61" fillId="0" borderId="11" xfId="16" applyFont="1" applyBorder="1" applyAlignment="1" applyProtection="1">
      <alignment horizontal="center" vertical="center" wrapText="1"/>
      <protection locked="0"/>
    </xf>
    <xf numFmtId="38" fontId="0" fillId="16" borderId="16" xfId="24" applyFont="1" applyFill="1" applyBorder="1" applyAlignment="1">
      <alignment horizontal="center" vertical="center"/>
    </xf>
    <xf numFmtId="38" fontId="0" fillId="16" borderId="29" xfId="24" applyFont="1" applyFill="1" applyBorder="1" applyAlignment="1">
      <alignment horizontal="center" vertical="center"/>
    </xf>
    <xf numFmtId="38" fontId="0" fillId="17" borderId="10" xfId="24" applyFont="1" applyFill="1" applyBorder="1" applyAlignment="1">
      <alignment horizontal="center" vertical="center"/>
    </xf>
    <xf numFmtId="38" fontId="0" fillId="17" borderId="8" xfId="24" applyFont="1" applyFill="1" applyBorder="1" applyAlignment="1">
      <alignment horizontal="center" vertical="center"/>
    </xf>
  </cellXfs>
  <cellStyles count="28">
    <cellStyle name="パーセント 2 2" xfId="10" xr:uid="{00000000-0005-0000-0000-000000000000}"/>
    <cellStyle name="パーセント 3" xfId="11" xr:uid="{00000000-0005-0000-0000-000001000000}"/>
    <cellStyle name="ハイパーリンク" xfId="18" builtinId="8"/>
    <cellStyle name="桁区切り" xfId="2" builtinId="6"/>
    <cellStyle name="桁区切り 2" xfId="4" xr:uid="{00000000-0005-0000-0000-000004000000}"/>
    <cellStyle name="桁区切り 2 2" xfId="6" xr:uid="{00000000-0005-0000-0000-000005000000}"/>
    <cellStyle name="桁区切り 3" xfId="12" xr:uid="{00000000-0005-0000-0000-000006000000}"/>
    <cellStyle name="桁区切り 4" xfId="15" xr:uid="{00000000-0005-0000-0000-000007000000}"/>
    <cellStyle name="桁区切り 5" xfId="24" xr:uid="{00000000-0005-0000-0000-000008000000}"/>
    <cellStyle name="桁区切り 6" xfId="27" xr:uid="{DBFBC309-1F3C-4D54-B337-C013E6FECF68}"/>
    <cellStyle name="通貨" xfId="23" builtinId="7"/>
    <cellStyle name="標準" xfId="0" builtinId="0"/>
    <cellStyle name="標準 10" xfId="25" xr:uid="{00000000-0005-0000-0000-00000B000000}"/>
    <cellStyle name="標準 11" xfId="26" xr:uid="{A5E109EF-830F-4EEF-B2C9-474876B00EC5}"/>
    <cellStyle name="標準 2" xfId="1" xr:uid="{00000000-0005-0000-0000-00000C000000}"/>
    <cellStyle name="標準 2 2" xfId="14" xr:uid="{00000000-0005-0000-0000-00000D000000}"/>
    <cellStyle name="標準 3" xfId="3" xr:uid="{00000000-0005-0000-0000-00000E000000}"/>
    <cellStyle name="標準 3 2" xfId="5" xr:uid="{00000000-0005-0000-0000-00000F000000}"/>
    <cellStyle name="標準 4" xfId="8" xr:uid="{00000000-0005-0000-0000-000010000000}"/>
    <cellStyle name="標準 4 2" xfId="13" xr:uid="{00000000-0005-0000-0000-000011000000}"/>
    <cellStyle name="標準 4 3" xfId="21" xr:uid="{00000000-0005-0000-0000-000012000000}"/>
    <cellStyle name="標準 5" xfId="16" xr:uid="{00000000-0005-0000-0000-000013000000}"/>
    <cellStyle name="標準 6" xfId="17" xr:uid="{00000000-0005-0000-0000-000014000000}"/>
    <cellStyle name="標準 6 2" xfId="22" xr:uid="{00000000-0005-0000-0000-000015000000}"/>
    <cellStyle name="標準 7" xfId="9" xr:uid="{00000000-0005-0000-0000-000016000000}"/>
    <cellStyle name="標準 8" xfId="7" xr:uid="{00000000-0005-0000-0000-000017000000}"/>
    <cellStyle name="標準 9" xfId="19" xr:uid="{00000000-0005-0000-0000-000018000000}"/>
    <cellStyle name="標準 9 2" xfId="20" xr:uid="{00000000-0005-0000-0000-000019000000}"/>
  </cellStyles>
  <dxfs count="25">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theme="0" tint="-0.499984740745262"/>
        </patternFill>
      </fill>
    </dxf>
    <dxf>
      <fill>
        <patternFill>
          <bgColor theme="0" tint="-0.49998474074526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9FF66"/>
        </patternFill>
      </fill>
    </dxf>
    <dxf>
      <fill>
        <patternFill>
          <bgColor rgb="FF99FF99"/>
        </patternFill>
      </fill>
    </dxf>
    <dxf>
      <numFmt numFmtId="194" formatCode="0;;;@"/>
    </dxf>
    <dxf>
      <fill>
        <patternFill>
          <bgColor theme="4"/>
        </patternFill>
      </fill>
    </dxf>
    <dxf>
      <fill>
        <patternFill>
          <bgColor theme="4"/>
        </patternFill>
      </fill>
    </dxf>
    <dxf>
      <fill>
        <patternFill>
          <bgColor theme="4"/>
        </patternFill>
      </fill>
    </dxf>
    <dxf>
      <fill>
        <patternFill>
          <bgColor theme="4"/>
        </patternFill>
      </fill>
    </dxf>
    <dxf>
      <fill>
        <patternFill>
          <bgColor theme="0" tint="-0.499984740745262"/>
        </patternFill>
      </fill>
    </dxf>
    <dxf>
      <fill>
        <patternFill>
          <bgColor theme="0" tint="-0.499984740745262"/>
        </patternFill>
      </fill>
    </dxf>
    <dxf>
      <fill>
        <patternFill>
          <bgColor rgb="FFFFFFCC"/>
        </patternFill>
      </fill>
    </dxf>
    <dxf>
      <fill>
        <patternFill>
          <bgColor theme="1"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EF4F6"/>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DE9D9"/>
      <color rgb="FFB8CCE4"/>
      <color rgb="FFCCFFCC"/>
      <color rgb="FFFFFF99"/>
      <color rgb="FF385D8A"/>
      <color rgb="FFFFCCFF"/>
      <color rgb="FFFF99FF"/>
      <color rgb="FF0000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120219</xdr:colOff>
      <xdr:row>11</xdr:row>
      <xdr:rowOff>18495</xdr:rowOff>
    </xdr:from>
    <xdr:to>
      <xdr:col>30</xdr:col>
      <xdr:colOff>83229</xdr:colOff>
      <xdr:row>26</xdr:row>
      <xdr:rowOff>73982</xdr:rowOff>
    </xdr:to>
    <xdr:sp macro="" textlink="">
      <xdr:nvSpPr>
        <xdr:cNvPr id="2" name="テキスト ボックス 1">
          <a:extLst>
            <a:ext uri="{FF2B5EF4-FFF2-40B4-BE49-F238E27FC236}">
              <a16:creationId xmlns:a16="http://schemas.microsoft.com/office/drawing/2014/main" id="{3DE466C9-1181-4201-9B6F-9FB5D83B0829}"/>
            </a:ext>
          </a:extLst>
        </xdr:cNvPr>
        <xdr:cNvSpPr txBox="1"/>
      </xdr:nvSpPr>
      <xdr:spPr>
        <a:xfrm>
          <a:off x="527112" y="1738544"/>
          <a:ext cx="6547282" cy="2487598"/>
        </a:xfrm>
        <a:prstGeom prst="rect">
          <a:avLst/>
        </a:prstGeom>
        <a:solidFill>
          <a:srgbClr val="FFFF99"/>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800" b="1">
              <a:solidFill>
                <a:srgbClr val="FF0000"/>
              </a:solidFill>
              <a:latin typeface="+mj-ea"/>
              <a:ea typeface="+mj-ea"/>
            </a:rPr>
            <a:t>【</a:t>
          </a:r>
          <a:r>
            <a:rPr kumimoji="1" lang="ja-JP" altLang="en-US" sz="1800" b="1">
              <a:solidFill>
                <a:srgbClr val="FF0000"/>
              </a:solidFill>
              <a:latin typeface="+mj-ea"/>
              <a:ea typeface="+mj-ea"/>
            </a:rPr>
            <a:t>説明</a:t>
          </a:r>
          <a:r>
            <a:rPr kumimoji="1" lang="en-US" altLang="ja-JP" sz="1800" b="1">
              <a:solidFill>
                <a:srgbClr val="FF0000"/>
              </a:solidFill>
              <a:latin typeface="+mj-ea"/>
              <a:ea typeface="+mj-ea"/>
            </a:rPr>
            <a:t>】</a:t>
          </a:r>
        </a:p>
        <a:p>
          <a:r>
            <a:rPr kumimoji="1" lang="ja-JP" altLang="en-US" sz="1800" b="1">
              <a:solidFill>
                <a:srgbClr val="FF0000"/>
              </a:solidFill>
              <a:latin typeface="+mj-ea"/>
              <a:ea typeface="+mj-ea"/>
            </a:rPr>
            <a:t>　保育・教育給付課に提出した</a:t>
          </a:r>
          <a:r>
            <a:rPr kumimoji="1" lang="ja-JP" altLang="en-US" sz="1800" b="1" u="none">
              <a:solidFill>
                <a:srgbClr val="FF0000"/>
              </a:solidFill>
              <a:latin typeface="+mj-ea"/>
              <a:ea typeface="+mj-ea"/>
            </a:rPr>
            <a:t>「令和７年度　処遇改善等加算区分１・２加算見込額積算表」（本シート元様式）で積算された「改善基礎分（</a:t>
          </a:r>
          <a:r>
            <a:rPr kumimoji="1" lang="en-US" altLang="ja-JP" sz="1800" b="1" u="none">
              <a:solidFill>
                <a:srgbClr val="FF0000"/>
              </a:solidFill>
              <a:latin typeface="+mj-ea"/>
              <a:ea typeface="+mj-ea"/>
            </a:rPr>
            <a:t>M58</a:t>
          </a:r>
          <a:r>
            <a:rPr kumimoji="1" lang="ja-JP" altLang="en-US" sz="1800" b="1" u="none">
              <a:solidFill>
                <a:srgbClr val="FF0000"/>
              </a:solidFill>
              <a:latin typeface="+mj-ea"/>
              <a:ea typeface="+mj-ea"/>
            </a:rPr>
            <a:t>セル）」と「賃金改善分（</a:t>
          </a:r>
          <a:r>
            <a:rPr kumimoji="1" lang="en-US" altLang="ja-JP" sz="1800" b="1" u="none">
              <a:solidFill>
                <a:srgbClr val="FF0000"/>
              </a:solidFill>
              <a:latin typeface="+mj-ea"/>
              <a:ea typeface="+mj-ea"/>
            </a:rPr>
            <a:t>M61</a:t>
          </a:r>
          <a:r>
            <a:rPr kumimoji="1" lang="ja-JP" altLang="en-US" sz="1800" b="1" u="none">
              <a:solidFill>
                <a:srgbClr val="FF0000"/>
              </a:solidFill>
              <a:latin typeface="+mj-ea"/>
              <a:ea typeface="+mj-ea"/>
            </a:rPr>
            <a:t>セル）」の金額を、本シートの同セルに転記してください。</a:t>
          </a:r>
          <a:endParaRPr kumimoji="1" lang="en-US" altLang="ja-JP" sz="1800" b="1" u="none">
            <a:solidFill>
              <a:srgbClr val="FF0000"/>
            </a:solidFill>
            <a:latin typeface="+mj-ea"/>
            <a:ea typeface="+mj-ea"/>
          </a:endParaRPr>
        </a:p>
        <a:p>
          <a:r>
            <a:rPr kumimoji="1" lang="ja-JP" altLang="en-US" sz="1800" b="1" u="none">
              <a:solidFill>
                <a:srgbClr val="FF0000"/>
              </a:solidFill>
              <a:latin typeface="+mj-ea"/>
              <a:ea typeface="+mj-ea"/>
            </a:rPr>
            <a:t>　また、保育・教育給付課に提出した「令和７年度　処遇改善等加算区分１・２加算見込額積算表」の写しを併せて提出してください。</a:t>
          </a:r>
        </a:p>
      </xdr:txBody>
    </xdr:sp>
    <xdr:clientData/>
  </xdr:twoCellAnchor>
  <xdr:twoCellAnchor>
    <xdr:from>
      <xdr:col>15</xdr:col>
      <xdr:colOff>196418</xdr:colOff>
      <xdr:row>25</xdr:row>
      <xdr:rowOff>258929</xdr:rowOff>
    </xdr:from>
    <xdr:to>
      <xdr:col>17</xdr:col>
      <xdr:colOff>103943</xdr:colOff>
      <xdr:row>36</xdr:row>
      <xdr:rowOff>116604</xdr:rowOff>
    </xdr:to>
    <xdr:sp macro="" textlink="">
      <xdr:nvSpPr>
        <xdr:cNvPr id="3" name="矢印: 下 2">
          <a:extLst>
            <a:ext uri="{FF2B5EF4-FFF2-40B4-BE49-F238E27FC236}">
              <a16:creationId xmlns:a16="http://schemas.microsoft.com/office/drawing/2014/main" id="{3C8D4165-6C9F-D2F9-27BC-A47E3956FF8D}"/>
            </a:ext>
          </a:extLst>
        </xdr:cNvPr>
        <xdr:cNvSpPr/>
      </xdr:nvSpPr>
      <xdr:spPr>
        <a:xfrm>
          <a:off x="3581030" y="4096672"/>
          <a:ext cx="388398" cy="1476000"/>
        </a:xfrm>
        <a:prstGeom prst="downArrow">
          <a:avLst>
            <a:gd name="adj1" fmla="val 35714"/>
            <a:gd name="adj2" fmla="val 64286"/>
          </a:avLst>
        </a:prstGeom>
        <a:solidFill>
          <a:srgbClr val="FF0000"/>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196418</xdr:colOff>
      <xdr:row>40</xdr:row>
      <xdr:rowOff>16085</xdr:rowOff>
    </xdr:from>
    <xdr:to>
      <xdr:col>17</xdr:col>
      <xdr:colOff>103943</xdr:colOff>
      <xdr:row>46</xdr:row>
      <xdr:rowOff>95702</xdr:rowOff>
    </xdr:to>
    <xdr:sp macro="" textlink="">
      <xdr:nvSpPr>
        <xdr:cNvPr id="4" name="矢印: 下 3">
          <a:extLst>
            <a:ext uri="{FF2B5EF4-FFF2-40B4-BE49-F238E27FC236}">
              <a16:creationId xmlns:a16="http://schemas.microsoft.com/office/drawing/2014/main" id="{FBB11A34-0178-4D53-8381-A1C75397A206}"/>
            </a:ext>
          </a:extLst>
        </xdr:cNvPr>
        <xdr:cNvSpPr/>
      </xdr:nvSpPr>
      <xdr:spPr>
        <a:xfrm>
          <a:off x="3581030" y="6258197"/>
          <a:ext cx="388398" cy="1476000"/>
        </a:xfrm>
        <a:prstGeom prst="downArrow">
          <a:avLst>
            <a:gd name="adj1" fmla="val 35714"/>
            <a:gd name="adj2" fmla="val 64286"/>
          </a:avLst>
        </a:prstGeom>
        <a:solidFill>
          <a:srgbClr val="FF0000"/>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196418</xdr:colOff>
      <xdr:row>48</xdr:row>
      <xdr:rowOff>235619</xdr:rowOff>
    </xdr:from>
    <xdr:to>
      <xdr:col>17</xdr:col>
      <xdr:colOff>103943</xdr:colOff>
      <xdr:row>56</xdr:row>
      <xdr:rowOff>84046</xdr:rowOff>
    </xdr:to>
    <xdr:sp macro="" textlink="">
      <xdr:nvSpPr>
        <xdr:cNvPr id="5" name="矢印: 下 4">
          <a:extLst>
            <a:ext uri="{FF2B5EF4-FFF2-40B4-BE49-F238E27FC236}">
              <a16:creationId xmlns:a16="http://schemas.microsoft.com/office/drawing/2014/main" id="{D5423C5A-6CD4-4CFD-A53C-4DC0EF45A387}"/>
            </a:ext>
          </a:extLst>
        </xdr:cNvPr>
        <xdr:cNvSpPr/>
      </xdr:nvSpPr>
      <xdr:spPr>
        <a:xfrm>
          <a:off x="3581030" y="8419721"/>
          <a:ext cx="388398" cy="1476000"/>
        </a:xfrm>
        <a:prstGeom prst="downArrow">
          <a:avLst>
            <a:gd name="adj1" fmla="val 35714"/>
            <a:gd name="adj2" fmla="val 64286"/>
          </a:avLst>
        </a:prstGeom>
        <a:solidFill>
          <a:srgbClr val="FF0000"/>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34636</xdr:colOff>
      <xdr:row>26</xdr:row>
      <xdr:rowOff>86590</xdr:rowOff>
    </xdr:from>
    <xdr:to>
      <xdr:col>35</xdr:col>
      <xdr:colOff>181568</xdr:colOff>
      <xdr:row>47</xdr:row>
      <xdr:rowOff>17318</xdr:rowOff>
    </xdr:to>
    <xdr:pic>
      <xdr:nvPicPr>
        <xdr:cNvPr id="2" name="図 1">
          <a:extLst>
            <a:ext uri="{FF2B5EF4-FFF2-40B4-BE49-F238E27FC236}">
              <a16:creationId xmlns:a16="http://schemas.microsoft.com/office/drawing/2014/main" id="{00000000-0008-0000-07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10"/>
        <a:stretch/>
      </xdr:blipFill>
      <xdr:spPr>
        <a:xfrm>
          <a:off x="34636" y="7154140"/>
          <a:ext cx="7300207" cy="37026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35720</xdr:colOff>
      <xdr:row>47</xdr:row>
      <xdr:rowOff>35719</xdr:rowOff>
    </xdr:from>
    <xdr:to>
      <xdr:col>2</xdr:col>
      <xdr:colOff>128588</xdr:colOff>
      <xdr:row>48</xdr:row>
      <xdr:rowOff>250032</xdr:rowOff>
    </xdr:to>
    <xdr:sp macro="" textlink="">
      <xdr:nvSpPr>
        <xdr:cNvPr id="2" name="AutoShape 1">
          <a:extLst>
            <a:ext uri="{FF2B5EF4-FFF2-40B4-BE49-F238E27FC236}">
              <a16:creationId xmlns:a16="http://schemas.microsoft.com/office/drawing/2014/main" id="{00000000-0008-0000-0800-000002000000}"/>
            </a:ext>
          </a:extLst>
        </xdr:cNvPr>
        <xdr:cNvSpPr>
          <a:spLocks/>
        </xdr:cNvSpPr>
      </xdr:nvSpPr>
      <xdr:spPr bwMode="auto">
        <a:xfrm>
          <a:off x="1283495" y="12561094"/>
          <a:ext cx="92868" cy="471488"/>
        </a:xfrm>
        <a:prstGeom prst="leftBracket">
          <a:avLst>
            <a:gd name="adj" fmla="val 3487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104774</xdr:colOff>
      <xdr:row>47</xdr:row>
      <xdr:rowOff>33337</xdr:rowOff>
    </xdr:from>
    <xdr:to>
      <xdr:col>35</xdr:col>
      <xdr:colOff>190500</xdr:colOff>
      <xdr:row>49</xdr:row>
      <xdr:rowOff>11906</xdr:rowOff>
    </xdr:to>
    <xdr:sp macro="" textlink="">
      <xdr:nvSpPr>
        <xdr:cNvPr id="3" name="AutoShape 2">
          <a:extLst>
            <a:ext uri="{FF2B5EF4-FFF2-40B4-BE49-F238E27FC236}">
              <a16:creationId xmlns:a16="http://schemas.microsoft.com/office/drawing/2014/main" id="{00000000-0008-0000-0800-000003000000}"/>
            </a:ext>
          </a:extLst>
        </xdr:cNvPr>
        <xdr:cNvSpPr>
          <a:spLocks/>
        </xdr:cNvSpPr>
      </xdr:nvSpPr>
      <xdr:spPr bwMode="auto">
        <a:xfrm>
          <a:off x="8010524" y="12558712"/>
          <a:ext cx="85726" cy="492919"/>
        </a:xfrm>
        <a:prstGeom prst="rightBracket">
          <a:avLst>
            <a:gd name="adj" fmla="val 2957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9525</xdr:colOff>
      <xdr:row>33</xdr:row>
      <xdr:rowOff>38100</xdr:rowOff>
    </xdr:from>
    <xdr:to>
      <xdr:col>3</xdr:col>
      <xdr:colOff>95250</xdr:colOff>
      <xdr:row>34</xdr:row>
      <xdr:rowOff>228600</xdr:rowOff>
    </xdr:to>
    <xdr:sp macro="" textlink="">
      <xdr:nvSpPr>
        <xdr:cNvPr id="60479" name="AutoShape 1">
          <a:extLst>
            <a:ext uri="{FF2B5EF4-FFF2-40B4-BE49-F238E27FC236}">
              <a16:creationId xmlns:a16="http://schemas.microsoft.com/office/drawing/2014/main" id="{00000000-0008-0000-0A00-00003FEC0000}"/>
            </a:ext>
          </a:extLst>
        </xdr:cNvPr>
        <xdr:cNvSpPr>
          <a:spLocks/>
        </xdr:cNvSpPr>
      </xdr:nvSpPr>
      <xdr:spPr bwMode="auto">
        <a:xfrm>
          <a:off x="628650" y="7800975"/>
          <a:ext cx="85725" cy="452438"/>
        </a:xfrm>
        <a:prstGeom prst="leftBracket">
          <a:avLst>
            <a:gd name="adj" fmla="val 2204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47626</xdr:colOff>
      <xdr:row>22</xdr:row>
      <xdr:rowOff>23812</xdr:rowOff>
    </xdr:from>
    <xdr:to>
      <xdr:col>3</xdr:col>
      <xdr:colOff>128588</xdr:colOff>
      <xdr:row>23</xdr:row>
      <xdr:rowOff>238124</xdr:rowOff>
    </xdr:to>
    <xdr:sp macro="" textlink="">
      <xdr:nvSpPr>
        <xdr:cNvPr id="60481" name="AutoShape 1">
          <a:extLst>
            <a:ext uri="{FF2B5EF4-FFF2-40B4-BE49-F238E27FC236}">
              <a16:creationId xmlns:a16="http://schemas.microsoft.com/office/drawing/2014/main" id="{00000000-0008-0000-0A00-000041EC0000}"/>
            </a:ext>
          </a:extLst>
        </xdr:cNvPr>
        <xdr:cNvSpPr>
          <a:spLocks/>
        </xdr:cNvSpPr>
      </xdr:nvSpPr>
      <xdr:spPr bwMode="auto">
        <a:xfrm>
          <a:off x="666751" y="5274468"/>
          <a:ext cx="80962" cy="476250"/>
        </a:xfrm>
        <a:prstGeom prst="leftBracket">
          <a:avLst>
            <a:gd name="adj" fmla="val 22069"/>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36</xdr:col>
      <xdr:colOff>83342</xdr:colOff>
      <xdr:row>22</xdr:row>
      <xdr:rowOff>23813</xdr:rowOff>
    </xdr:from>
    <xdr:to>
      <xdr:col>36</xdr:col>
      <xdr:colOff>166688</xdr:colOff>
      <xdr:row>23</xdr:row>
      <xdr:rowOff>238125</xdr:rowOff>
    </xdr:to>
    <xdr:sp macro="" textlink="">
      <xdr:nvSpPr>
        <xdr:cNvPr id="20" name="AutoShape 2">
          <a:extLst>
            <a:ext uri="{FF2B5EF4-FFF2-40B4-BE49-F238E27FC236}">
              <a16:creationId xmlns:a16="http://schemas.microsoft.com/office/drawing/2014/main" id="{00000000-0008-0000-0A00-000014000000}"/>
            </a:ext>
          </a:extLst>
        </xdr:cNvPr>
        <xdr:cNvSpPr>
          <a:spLocks/>
        </xdr:cNvSpPr>
      </xdr:nvSpPr>
      <xdr:spPr bwMode="auto">
        <a:xfrm>
          <a:off x="7429498" y="5274469"/>
          <a:ext cx="83346" cy="476250"/>
        </a:xfrm>
        <a:prstGeom prst="rightBracket">
          <a:avLst>
            <a:gd name="adj" fmla="val 2957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36</xdr:col>
      <xdr:colOff>59531</xdr:colOff>
      <xdr:row>33</xdr:row>
      <xdr:rowOff>35719</xdr:rowOff>
    </xdr:from>
    <xdr:to>
      <xdr:col>36</xdr:col>
      <xdr:colOff>142875</xdr:colOff>
      <xdr:row>35</xdr:row>
      <xdr:rowOff>0</xdr:rowOff>
    </xdr:to>
    <xdr:sp macro="" textlink="">
      <xdr:nvSpPr>
        <xdr:cNvPr id="21" name="AutoShape 2">
          <a:extLst>
            <a:ext uri="{FF2B5EF4-FFF2-40B4-BE49-F238E27FC236}">
              <a16:creationId xmlns:a16="http://schemas.microsoft.com/office/drawing/2014/main" id="{00000000-0008-0000-0A00-000015000000}"/>
            </a:ext>
          </a:extLst>
        </xdr:cNvPr>
        <xdr:cNvSpPr>
          <a:spLocks/>
        </xdr:cNvSpPr>
      </xdr:nvSpPr>
      <xdr:spPr bwMode="auto">
        <a:xfrm>
          <a:off x="7405687" y="7798594"/>
          <a:ext cx="83344" cy="488156"/>
        </a:xfrm>
        <a:prstGeom prst="rightBracket">
          <a:avLst>
            <a:gd name="adj" fmla="val 2957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361948</xdr:colOff>
      <xdr:row>12</xdr:row>
      <xdr:rowOff>19050</xdr:rowOff>
    </xdr:from>
    <xdr:to>
      <xdr:col>13</xdr:col>
      <xdr:colOff>438149</xdr:colOff>
      <xdr:row>21</xdr:row>
      <xdr:rowOff>152400</xdr:rowOff>
    </xdr:to>
    <xdr:sp macro="" textlink="">
      <xdr:nvSpPr>
        <xdr:cNvPr id="3" name="四角形: 角を丸くする 2">
          <a:extLst>
            <a:ext uri="{FF2B5EF4-FFF2-40B4-BE49-F238E27FC236}">
              <a16:creationId xmlns:a16="http://schemas.microsoft.com/office/drawing/2014/main" id="{18E24CC8-56EF-40B5-AF82-2F3482B1CF28}"/>
            </a:ext>
          </a:extLst>
        </xdr:cNvPr>
        <xdr:cNvSpPr/>
      </xdr:nvSpPr>
      <xdr:spPr>
        <a:xfrm>
          <a:off x="7953373" y="2305050"/>
          <a:ext cx="4191001" cy="1676400"/>
        </a:xfrm>
        <a:prstGeom prst="roundRect">
          <a:avLst>
            <a:gd name="adj" fmla="val 18230"/>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入力上の注意事項</a:t>
          </a:r>
          <a:endPar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色付きのセルには計算式が入っています。</a:t>
          </a:r>
          <a:endPar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１</a:t>
          </a:r>
          <a:r>
            <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１</a:t>
          </a:r>
          <a:r>
            <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３</a:t>
          </a:r>
          <a:r>
            <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11</a:t>
          </a: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12</a:t>
          </a:r>
          <a:r>
            <a:rPr kumimoji="1" lang="ja-JP"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に該当する値はすべて</a:t>
          </a:r>
          <a:endPar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「１委託費収入」に含めてください</a:t>
          </a:r>
          <a:r>
            <a:rPr kumimoji="1" lang="ja-JP" altLang="en-US"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endPar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b="1" baseline="0">
              <a:solidFill>
                <a:sysClr val="windowText" lastClr="000000"/>
              </a:solidFill>
              <a:effectLst/>
              <a:latin typeface="ＭＳ Ｐゴシック" panose="020B0600070205080204" pitchFamily="50" charset="-128"/>
              <a:ea typeface="+mn-ea"/>
              <a:cs typeface="+mn-cs"/>
            </a:rPr>
            <a:t>※</a:t>
          </a:r>
          <a:r>
            <a:rPr kumimoji="1" lang="ja-JP" altLang="en-US" sz="1400" b="1" baseline="0">
              <a:solidFill>
                <a:sysClr val="windowText" lastClr="000000"/>
              </a:solidFill>
              <a:effectLst/>
              <a:latin typeface="ＭＳ Ｐゴシック" panose="020B0600070205080204" pitchFamily="50" charset="-128"/>
              <a:ea typeface="+mn-ea"/>
              <a:cs typeface="+mn-cs"/>
            </a:rPr>
            <a:t>減価償却費等の資金の動きに影響の出ない費用は資金収支計算分析表には記載しません。</a:t>
          </a:r>
          <a:endParaRPr kumimoji="1" lang="en-US" altLang="ja-JP" sz="1400" b="1" baseline="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7</xdr:col>
      <xdr:colOff>361948</xdr:colOff>
      <xdr:row>3</xdr:row>
      <xdr:rowOff>85725</xdr:rowOff>
    </xdr:from>
    <xdr:to>
      <xdr:col>13</xdr:col>
      <xdr:colOff>438149</xdr:colOff>
      <xdr:row>10</xdr:row>
      <xdr:rowOff>142875</xdr:rowOff>
    </xdr:to>
    <xdr:sp macro="" textlink="">
      <xdr:nvSpPr>
        <xdr:cNvPr id="9" name="四角形: 角を丸くする 8">
          <a:extLst>
            <a:ext uri="{FF2B5EF4-FFF2-40B4-BE49-F238E27FC236}">
              <a16:creationId xmlns:a16="http://schemas.microsoft.com/office/drawing/2014/main" id="{F83E810F-5617-4DC8-B426-1903A22772F1}"/>
            </a:ext>
          </a:extLst>
        </xdr:cNvPr>
        <xdr:cNvSpPr/>
      </xdr:nvSpPr>
      <xdr:spPr>
        <a:xfrm>
          <a:off x="7953373" y="828675"/>
          <a:ext cx="4191001" cy="1257300"/>
        </a:xfrm>
        <a:prstGeom prst="roundRect">
          <a:avLst>
            <a:gd name="adj" fmla="val 18230"/>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ja-JP" sz="1400" b="1">
              <a:solidFill>
                <a:sysClr val="windowText" lastClr="000000"/>
              </a:solidFill>
              <a:effectLst/>
              <a:latin typeface="+mn-lt"/>
              <a:ea typeface="+mn-ea"/>
              <a:cs typeface="+mn-cs"/>
            </a:rPr>
            <a:t>計算書等を社会福祉法人会計以外で作成している場合は</a:t>
          </a:r>
          <a:r>
            <a:rPr kumimoji="1" lang="ja-JP" altLang="en-US" sz="1400" b="1">
              <a:solidFill>
                <a:sysClr val="windowText" lastClr="000000"/>
              </a:solidFill>
              <a:effectLst/>
              <a:latin typeface="+mn-lt"/>
              <a:ea typeface="+mn-ea"/>
              <a:cs typeface="+mn-cs"/>
            </a:rPr>
            <a:t>、</a:t>
          </a:r>
          <a:r>
            <a:rPr kumimoji="1" lang="ja-JP" altLang="ja-JP" sz="1400" b="1">
              <a:solidFill>
                <a:sysClr val="windowText" lastClr="000000"/>
              </a:solidFill>
              <a:effectLst/>
              <a:latin typeface="+mn-lt"/>
              <a:ea typeface="+mn-ea"/>
              <a:cs typeface="+mn-cs"/>
            </a:rPr>
            <a:t>資金収支計算分析表</a:t>
          </a:r>
          <a:r>
            <a:rPr kumimoji="1" lang="ja-JP" altLang="en-US" sz="1400" b="1">
              <a:solidFill>
                <a:sysClr val="windowText" lastClr="000000"/>
              </a:solidFill>
              <a:effectLst/>
              <a:latin typeface="+mn-lt"/>
              <a:ea typeface="+mn-ea"/>
              <a:cs typeface="+mn-cs"/>
            </a:rPr>
            <a:t>及び読替表の</a:t>
          </a:r>
          <a:r>
            <a:rPr kumimoji="1" lang="ja-JP" altLang="ja-JP" sz="1400" b="1">
              <a:solidFill>
                <a:sysClr val="windowText" lastClr="000000"/>
              </a:solidFill>
              <a:effectLst/>
              <a:latin typeface="+mn-lt"/>
              <a:ea typeface="+mn-ea"/>
              <a:cs typeface="+mn-cs"/>
            </a:rPr>
            <a:t>作成、提出</a:t>
          </a:r>
          <a:r>
            <a:rPr kumimoji="1" lang="ja-JP" altLang="en-US" sz="1400" b="1">
              <a:solidFill>
                <a:sysClr val="windowText" lastClr="000000"/>
              </a:solidFill>
              <a:effectLst/>
              <a:latin typeface="+mn-lt"/>
              <a:ea typeface="+mn-ea"/>
              <a:cs typeface="+mn-cs"/>
            </a:rPr>
            <a:t>をお願いいたします。</a:t>
          </a:r>
          <a:endParaRPr lang="ja-JP" altLang="ja-JP" sz="1800">
            <a:solidFill>
              <a:sysClr val="windowText" lastClr="000000"/>
            </a:solidFill>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2-00000806\&#36939;&#21942;&#25351;&#23566;&#20418;\2020&#20966;&#36935;&#25913;&#21892;\H28\02H28&#31309;&#31639;&#34920;\H28\&#31309;&#31639;&#34920;\01hoikushokyujitsu.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020_&#30435;&#26619;&#23455;&#26045;&#36215;&#26696;/02_&#20445;&#32946;&#25152;&#12289;&#35469;&#23450;&#12371;&#12393;&#12418;&#22290;&#12289;&#22320;&#22495;&#22411;&#12289;&#27861;&#20154;&#30435;&#26619;/R8&#24180;&#24230;/01_&#25351;&#23566;&#30435;&#26619;&#22522;&#28310;&#12539;&#33258;&#24049;&#28857;&#26908;&#34920;&#12539;&#12481;&#12455;&#12483;&#12463;&#12522;&#12473;&#12488;&#12539;&#25351;&#25688;&#25991;&#20363;/&#20250;&#35336;/&#35469;&#21487;&#65288;&#27704;&#26519;&#12539;&#23567;&#27744;&#65289;/&#12304;&#32102;&#20184;&#35506;&#12424;&#12426;&#21463;&#38936;&#12305;&#20196;&#21644;&#65303;&#24180;&#24230;&#20966;&#36935;&#25913;&#21892;&#31561;&#21152;&#31639;&#21306;&#20998;&#65297;&#12539;&#65298;&#21152;&#31639;&#35211;&#36796;&#38989;&#31309;&#31639;&#34920;&#12304;&#38306;&#25968;&#12525;&#12483;&#12463;&#12394;&#12375;&#12305;.xlsx" TargetMode="External"/><Relationship Id="rId2" Type="http://schemas.openxmlformats.org/officeDocument/2006/relationships/externalLinkPath" Target="file:///\\fs\&#12371;&#12393;&#12418;&#38738;&#23569;&#24180;&#23616;\03&#30435;&#26619;&#35506;\share2\200_&#31038;&#20250;&#31119;&#31049;&#27861;&#20154;&#21450;&#12403;&#20816;&#31461;&#26045;&#35373;&#31561;&#30435;&#26619;\020_&#30435;&#26619;&#23455;&#26045;&#36215;&#26696;\02_&#20445;&#32946;&#25152;&#12289;&#35469;&#23450;&#12371;&#12393;&#12418;&#22290;&#12289;&#22320;&#22495;&#22411;&#12289;&#27861;&#20154;&#30435;&#26619;\R8&#24180;&#24230;\01_&#25351;&#23566;&#30435;&#26619;&#22522;&#28310;&#12539;&#33258;&#24049;&#28857;&#26908;&#34920;&#12539;&#12481;&#12455;&#12483;&#12463;&#12522;&#12473;&#12488;&#12539;&#25351;&#25688;&#25991;&#20363;\&#20250;&#35336;\&#35469;&#21487;&#65288;&#27704;&#26519;&#12539;&#23567;&#27744;&#65289;\&#12304;&#32102;&#20184;&#35506;&#12424;&#12426;&#21463;&#38936;&#12305;&#20196;&#21644;&#65303;&#24180;&#24230;&#20966;&#36935;&#25913;&#21892;&#31561;&#21152;&#31639;&#21306;&#20998;&#65297;&#12539;&#65298;&#21152;&#31639;&#35211;&#36796;&#38989;&#31309;&#31639;&#34920;&#12304;&#38306;&#25968;&#12525;&#12483;&#12463;&#12394;&#12375;&#12305;.xlsx" TargetMode="External"/><Relationship Id="rId1" Type="http://schemas.openxmlformats.org/officeDocument/2006/relationships/externalLinkPath" Target="/03&#30435;&#26619;&#35506;/share2/200_&#31038;&#20250;&#31119;&#31049;&#27861;&#20154;&#21450;&#12403;&#20816;&#31461;&#26045;&#35373;&#31561;&#30435;&#26619;/020_&#30435;&#26619;&#23455;&#26045;&#36215;&#26696;/02_&#20445;&#32946;&#25152;&#12289;&#35469;&#23450;&#12371;&#12393;&#12418;&#22290;&#12289;&#22320;&#22495;&#22411;&#12289;&#27861;&#20154;&#30435;&#26619;/R8&#24180;&#24230;/01_&#25351;&#23566;&#30435;&#26619;&#22522;&#28310;&#12539;&#33258;&#24049;&#28857;&#26908;&#34920;&#12539;&#12481;&#12455;&#12483;&#12463;&#12522;&#12473;&#12488;&#12539;&#25351;&#25688;&#25991;&#20363;/&#20250;&#35336;/&#35469;&#21487;&#65288;&#27704;&#26519;&#12539;&#23567;&#27744;&#65289;/&#12304;&#32102;&#20184;&#35506;&#12424;&#12426;&#21463;&#38936;&#12305;&#20196;&#21644;&#65303;&#24180;&#24230;&#20966;&#36935;&#25913;&#21892;&#31561;&#21152;&#31639;&#21306;&#20998;&#65297;&#12539;&#65298;&#21152;&#31639;&#35211;&#36796;&#38989;&#31309;&#31639;&#34920;&#12304;&#38306;&#25968;&#12525;&#12483;&#12463;&#12394;&#12375;&#123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WXLAE9\share2\Users\01151469\Desktop\&#20491;&#20154;&#29992;\&#9734;H30&#24180;&#24230;&#26411;&#26989;&#21209;\&#33258;&#24049;&#28857;&#26908;&#34920;&#65288;&#20445;&#32946;&#22290;&#12539;&#35469;&#23450;&#12371;&#12393;&#12418;&#22290;&#65289;\&#65320;31&#24180;&#24230;&#29992;\2018hoikush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別紙  職員配置加算単価表"/>
      <sheetName val="27人勧反映後　別紙  職員配置加算単価表"/>
    </sheetNames>
    <sheetDataSet>
      <sheetData sheetId="0">
        <row r="1">
          <cell r="AQ1" t="str">
            <v>定員</v>
          </cell>
        </row>
      </sheetData>
      <sheetData sheetId="1">
        <row r="12">
          <cell r="B12">
            <v>0</v>
          </cell>
          <cell r="C12" t="str">
            <v>１年未満</v>
          </cell>
          <cell r="D12">
            <v>2</v>
          </cell>
          <cell r="E12">
            <v>3</v>
          </cell>
          <cell r="F12">
            <v>0</v>
          </cell>
          <cell r="G12">
            <v>5</v>
          </cell>
        </row>
        <row r="13">
          <cell r="C13" t="str">
            <v>１年以上２年未満</v>
          </cell>
          <cell r="D13">
            <v>3</v>
          </cell>
          <cell r="E13">
            <v>3</v>
          </cell>
          <cell r="F13">
            <v>0</v>
          </cell>
          <cell r="G13">
            <v>6</v>
          </cell>
        </row>
        <row r="14">
          <cell r="C14" t="str">
            <v>２年以上３年未満</v>
          </cell>
          <cell r="D14">
            <v>4</v>
          </cell>
          <cell r="E14">
            <v>3</v>
          </cell>
          <cell r="F14">
            <v>0</v>
          </cell>
          <cell r="G14">
            <v>7</v>
          </cell>
        </row>
        <row r="15">
          <cell r="C15" t="str">
            <v>３年以上４年未満</v>
          </cell>
          <cell r="D15">
            <v>5</v>
          </cell>
          <cell r="E15">
            <v>3</v>
          </cell>
          <cell r="F15">
            <v>1</v>
          </cell>
          <cell r="G15">
            <v>9</v>
          </cell>
        </row>
        <row r="16">
          <cell r="C16" t="str">
            <v>４年以上５年未満</v>
          </cell>
          <cell r="D16">
            <v>6</v>
          </cell>
          <cell r="E16">
            <v>3</v>
          </cell>
          <cell r="F16">
            <v>2</v>
          </cell>
          <cell r="G16">
            <v>11</v>
          </cell>
        </row>
        <row r="17">
          <cell r="C17" t="str">
            <v>５年以上６年未満</v>
          </cell>
          <cell r="D17">
            <v>7</v>
          </cell>
          <cell r="E17">
            <v>3</v>
          </cell>
          <cell r="F17">
            <v>2</v>
          </cell>
          <cell r="G17">
            <v>12</v>
          </cell>
        </row>
        <row r="18">
          <cell r="C18" t="str">
            <v>６年以上７年未満</v>
          </cell>
          <cell r="D18">
            <v>8</v>
          </cell>
          <cell r="E18">
            <v>3</v>
          </cell>
          <cell r="F18">
            <v>3</v>
          </cell>
          <cell r="G18">
            <v>14</v>
          </cell>
        </row>
        <row r="19">
          <cell r="C19" t="str">
            <v>７年以上８年未満</v>
          </cell>
          <cell r="D19">
            <v>9</v>
          </cell>
          <cell r="E19">
            <v>3</v>
          </cell>
          <cell r="F19">
            <v>3</v>
          </cell>
          <cell r="G19">
            <v>15</v>
          </cell>
        </row>
        <row r="20">
          <cell r="C20" t="str">
            <v>８年以上９年未満</v>
          </cell>
          <cell r="D20">
            <v>10</v>
          </cell>
          <cell r="E20">
            <v>3</v>
          </cell>
          <cell r="F20">
            <v>3</v>
          </cell>
          <cell r="G20">
            <v>16</v>
          </cell>
        </row>
        <row r="21">
          <cell r="C21" t="str">
            <v>９年以上１０年未満</v>
          </cell>
          <cell r="D21">
            <v>11</v>
          </cell>
          <cell r="E21">
            <v>3</v>
          </cell>
          <cell r="F21">
            <v>3</v>
          </cell>
          <cell r="G21">
            <v>17</v>
          </cell>
        </row>
        <row r="22">
          <cell r="C22" t="str">
            <v>１０年以上１１年未満</v>
          </cell>
          <cell r="D22">
            <v>12</v>
          </cell>
          <cell r="E22">
            <v>3</v>
          </cell>
          <cell r="F22">
            <v>3</v>
          </cell>
          <cell r="G22">
            <v>18</v>
          </cell>
        </row>
        <row r="23">
          <cell r="C23" t="str">
            <v>１１年以上１２年未満</v>
          </cell>
          <cell r="D23">
            <v>12</v>
          </cell>
          <cell r="E23">
            <v>4</v>
          </cell>
          <cell r="F23">
            <v>2</v>
          </cell>
          <cell r="G23">
            <v>18</v>
          </cell>
        </row>
        <row r="24">
          <cell r="C24" t="str">
            <v>１２年以上１３年未満</v>
          </cell>
          <cell r="D24">
            <v>12</v>
          </cell>
          <cell r="E24">
            <v>4</v>
          </cell>
          <cell r="F24">
            <v>2</v>
          </cell>
          <cell r="G24">
            <v>18</v>
          </cell>
        </row>
        <row r="25">
          <cell r="C25" t="str">
            <v>１３年以上１４年未満</v>
          </cell>
          <cell r="D25">
            <v>12</v>
          </cell>
          <cell r="E25">
            <v>4</v>
          </cell>
          <cell r="F25">
            <v>3</v>
          </cell>
          <cell r="G25">
            <v>19</v>
          </cell>
        </row>
        <row r="26">
          <cell r="C26" t="str">
            <v>１４年以上１５年未満</v>
          </cell>
          <cell r="D26">
            <v>12</v>
          </cell>
          <cell r="E26">
            <v>4</v>
          </cell>
          <cell r="F26">
            <v>3</v>
          </cell>
          <cell r="G26">
            <v>19</v>
          </cell>
        </row>
        <row r="27">
          <cell r="C27" t="str">
            <v>１５年以上１６年未満</v>
          </cell>
          <cell r="D27">
            <v>12</v>
          </cell>
          <cell r="E27">
            <v>4</v>
          </cell>
          <cell r="F27">
            <v>4</v>
          </cell>
          <cell r="G27">
            <v>20</v>
          </cell>
        </row>
        <row r="28">
          <cell r="C28" t="str">
            <v>１６年以上</v>
          </cell>
          <cell r="D28">
            <v>12</v>
          </cell>
          <cell r="E28">
            <v>4</v>
          </cell>
          <cell r="F28">
            <v>5</v>
          </cell>
          <cell r="G28">
            <v>21</v>
          </cell>
        </row>
      </sheetData>
      <sheetData sheetId="2">
        <row r="6">
          <cell r="A6">
            <v>1</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積算表"/>
      <sheetName val="加算区分"/>
      <sheetName val="設定値"/>
      <sheetName val="保育単価表"/>
      <sheetName val="保育単価表②"/>
      <sheetName val="単価休日"/>
      <sheetName val="審査用"/>
    </sheetNames>
    <sheetDataSet>
      <sheetData sheetId="0"/>
      <sheetData sheetId="1">
        <row r="3">
          <cell r="B3">
            <v>0</v>
          </cell>
          <cell r="C3" t="str">
            <v>１年未満</v>
          </cell>
          <cell r="D3">
            <v>2</v>
          </cell>
          <cell r="E3">
            <v>6</v>
          </cell>
          <cell r="F3">
            <v>8</v>
          </cell>
        </row>
        <row r="4">
          <cell r="B4">
            <v>1</v>
          </cell>
          <cell r="C4" t="str">
            <v>１年以上２年未満</v>
          </cell>
          <cell r="D4">
            <v>3</v>
          </cell>
          <cell r="E4">
            <v>6</v>
          </cell>
          <cell r="F4">
            <v>9</v>
          </cell>
        </row>
        <row r="5">
          <cell r="B5">
            <v>2</v>
          </cell>
          <cell r="C5" t="str">
            <v>２年以上３年未満</v>
          </cell>
          <cell r="D5">
            <v>4</v>
          </cell>
          <cell r="E5">
            <v>6</v>
          </cell>
          <cell r="F5">
            <v>10</v>
          </cell>
        </row>
        <row r="6">
          <cell r="B6">
            <v>3</v>
          </cell>
          <cell r="C6" t="str">
            <v>３年以上４年未満</v>
          </cell>
          <cell r="D6">
            <v>5</v>
          </cell>
          <cell r="E6">
            <v>6</v>
          </cell>
          <cell r="F6">
            <v>11</v>
          </cell>
        </row>
        <row r="7">
          <cell r="B7">
            <v>4</v>
          </cell>
          <cell r="C7" t="str">
            <v>４年以上５年未満</v>
          </cell>
          <cell r="D7">
            <v>6</v>
          </cell>
          <cell r="E7">
            <v>6</v>
          </cell>
          <cell r="F7">
            <v>12</v>
          </cell>
        </row>
        <row r="8">
          <cell r="B8">
            <v>5</v>
          </cell>
          <cell r="C8" t="str">
            <v>５年以上６年未満</v>
          </cell>
          <cell r="D8">
            <v>7</v>
          </cell>
          <cell r="E8">
            <v>6</v>
          </cell>
          <cell r="F8">
            <v>13</v>
          </cell>
        </row>
        <row r="9">
          <cell r="B9">
            <v>6</v>
          </cell>
          <cell r="C9" t="str">
            <v>６年以上７年未満</v>
          </cell>
          <cell r="D9">
            <v>8</v>
          </cell>
          <cell r="E9">
            <v>6</v>
          </cell>
          <cell r="F9">
            <v>14</v>
          </cell>
        </row>
        <row r="10">
          <cell r="B10">
            <v>7</v>
          </cell>
          <cell r="C10" t="str">
            <v>７年以上８年未満</v>
          </cell>
          <cell r="D10">
            <v>9</v>
          </cell>
          <cell r="E10">
            <v>6</v>
          </cell>
          <cell r="F10">
            <v>15</v>
          </cell>
        </row>
        <row r="11">
          <cell r="B11">
            <v>8</v>
          </cell>
          <cell r="C11" t="str">
            <v>８年以上９年未満</v>
          </cell>
          <cell r="D11">
            <v>10</v>
          </cell>
          <cell r="E11">
            <v>6</v>
          </cell>
          <cell r="F11">
            <v>16</v>
          </cell>
        </row>
        <row r="12">
          <cell r="B12">
            <v>9</v>
          </cell>
          <cell r="C12" t="str">
            <v>９年以上１０年未満</v>
          </cell>
          <cell r="D12">
            <v>11</v>
          </cell>
          <cell r="E12">
            <v>6</v>
          </cell>
          <cell r="F12">
            <v>17</v>
          </cell>
        </row>
        <row r="13">
          <cell r="B13">
            <v>10</v>
          </cell>
          <cell r="C13" t="str">
            <v>１０年以上１１年未満</v>
          </cell>
          <cell r="D13">
            <v>12</v>
          </cell>
          <cell r="E13">
            <v>6</v>
          </cell>
          <cell r="F13">
            <v>18</v>
          </cell>
        </row>
        <row r="14">
          <cell r="B14">
            <v>11</v>
          </cell>
          <cell r="C14" t="str">
            <v>１１年以上</v>
          </cell>
          <cell r="D14">
            <v>12</v>
          </cell>
          <cell r="E14">
            <v>7</v>
          </cell>
          <cell r="F14">
            <v>19</v>
          </cell>
        </row>
      </sheetData>
      <sheetData sheetId="2">
        <row r="8">
          <cell r="P8" t="str">
            <v>20４歳以上児</v>
          </cell>
          <cell r="Q8">
            <v>2.8</v>
          </cell>
          <cell r="R8">
            <v>2.8</v>
          </cell>
          <cell r="S8">
            <v>0</v>
          </cell>
          <cell r="T8">
            <v>3.7</v>
          </cell>
          <cell r="U8">
            <v>0</v>
          </cell>
          <cell r="V8">
            <v>6.5</v>
          </cell>
          <cell r="W8">
            <v>2.8</v>
          </cell>
          <cell r="X8">
            <v>1.9</v>
          </cell>
        </row>
        <row r="9">
          <cell r="P9" t="str">
            <v>20３歳児</v>
          </cell>
          <cell r="Q9">
            <v>2.8</v>
          </cell>
          <cell r="R9">
            <v>2.8</v>
          </cell>
          <cell r="S9">
            <v>2.8</v>
          </cell>
          <cell r="T9">
            <v>0</v>
          </cell>
          <cell r="U9">
            <v>0</v>
          </cell>
          <cell r="V9">
            <v>6.5</v>
          </cell>
          <cell r="W9">
            <v>2.8</v>
          </cell>
          <cell r="X9">
            <v>1.9</v>
          </cell>
        </row>
        <row r="10">
          <cell r="P10" t="str">
            <v>20１，２歳児</v>
          </cell>
          <cell r="Q10">
            <v>2.7</v>
          </cell>
          <cell r="R10">
            <v>2.7</v>
          </cell>
          <cell r="S10">
            <v>0</v>
          </cell>
          <cell r="T10">
            <v>0</v>
          </cell>
          <cell r="U10">
            <v>2.6</v>
          </cell>
          <cell r="V10">
            <v>6.5</v>
          </cell>
          <cell r="W10">
            <v>2.8</v>
          </cell>
          <cell r="X10">
            <v>1.9</v>
          </cell>
        </row>
        <row r="11">
          <cell r="P11" t="str">
            <v>20乳児</v>
          </cell>
          <cell r="Q11">
            <v>2.8</v>
          </cell>
          <cell r="R11">
            <v>2.7</v>
          </cell>
          <cell r="S11">
            <v>0</v>
          </cell>
          <cell r="T11">
            <v>0</v>
          </cell>
          <cell r="U11">
            <v>0</v>
          </cell>
          <cell r="V11">
            <v>6.5</v>
          </cell>
          <cell r="W11">
            <v>2.8</v>
          </cell>
          <cell r="X11">
            <v>1.9</v>
          </cell>
        </row>
        <row r="12">
          <cell r="P12" t="str">
            <v>25４歳以上児</v>
          </cell>
          <cell r="Q12">
            <v>2.8</v>
          </cell>
          <cell r="R12">
            <v>2.7</v>
          </cell>
          <cell r="S12">
            <v>0</v>
          </cell>
          <cell r="T12">
            <v>3.7</v>
          </cell>
          <cell r="U12">
            <v>0</v>
          </cell>
          <cell r="V12">
            <v>6.6</v>
          </cell>
          <cell r="W12">
            <v>2.7</v>
          </cell>
          <cell r="X12">
            <v>1.9</v>
          </cell>
        </row>
        <row r="13">
          <cell r="C13">
            <v>1</v>
          </cell>
          <cell r="D13">
            <v>20</v>
          </cell>
          <cell r="P13" t="str">
            <v>25３歳児</v>
          </cell>
          <cell r="Q13">
            <v>2.8</v>
          </cell>
          <cell r="R13">
            <v>2.7</v>
          </cell>
          <cell r="S13">
            <v>2.8</v>
          </cell>
          <cell r="T13">
            <v>0</v>
          </cell>
          <cell r="U13">
            <v>0</v>
          </cell>
          <cell r="V13">
            <v>6.6</v>
          </cell>
          <cell r="W13">
            <v>2.7</v>
          </cell>
          <cell r="X13">
            <v>1.9</v>
          </cell>
        </row>
        <row r="14">
          <cell r="C14">
            <v>21</v>
          </cell>
          <cell r="D14">
            <v>25</v>
          </cell>
          <cell r="P14" t="str">
            <v>25１，２歳児</v>
          </cell>
          <cell r="Q14">
            <v>2.7</v>
          </cell>
          <cell r="R14">
            <v>2.7</v>
          </cell>
          <cell r="S14">
            <v>0</v>
          </cell>
          <cell r="T14">
            <v>0</v>
          </cell>
          <cell r="U14">
            <v>2.6</v>
          </cell>
          <cell r="V14">
            <v>6.6</v>
          </cell>
          <cell r="W14">
            <v>2.7</v>
          </cell>
          <cell r="X14">
            <v>1.9</v>
          </cell>
        </row>
        <row r="15">
          <cell r="C15">
            <v>26</v>
          </cell>
          <cell r="D15">
            <v>30</v>
          </cell>
          <cell r="P15" t="str">
            <v>25乳児</v>
          </cell>
          <cell r="Q15">
            <v>2.7</v>
          </cell>
          <cell r="R15">
            <v>2.7</v>
          </cell>
          <cell r="S15">
            <v>0</v>
          </cell>
          <cell r="T15">
            <v>0</v>
          </cell>
          <cell r="U15">
            <v>0</v>
          </cell>
          <cell r="V15">
            <v>6.6</v>
          </cell>
          <cell r="W15">
            <v>2.7</v>
          </cell>
          <cell r="X15">
            <v>1.9</v>
          </cell>
        </row>
        <row r="16">
          <cell r="C16">
            <v>31</v>
          </cell>
          <cell r="D16">
            <v>35</v>
          </cell>
          <cell r="P16" t="str">
            <v>30４歳以上児</v>
          </cell>
          <cell r="Q16">
            <v>2.8</v>
          </cell>
          <cell r="R16">
            <v>2.7</v>
          </cell>
          <cell r="S16">
            <v>0</v>
          </cell>
          <cell r="T16">
            <v>3.7</v>
          </cell>
          <cell r="U16">
            <v>0</v>
          </cell>
          <cell r="V16">
            <v>6.6</v>
          </cell>
          <cell r="W16">
            <v>2.8</v>
          </cell>
          <cell r="X16">
            <v>1.9</v>
          </cell>
        </row>
        <row r="17">
          <cell r="C17">
            <v>36</v>
          </cell>
          <cell r="D17">
            <v>40</v>
          </cell>
          <cell r="P17" t="str">
            <v>30３歳児</v>
          </cell>
          <cell r="Q17">
            <v>2.8</v>
          </cell>
          <cell r="R17">
            <v>2.7</v>
          </cell>
          <cell r="S17">
            <v>2.8</v>
          </cell>
          <cell r="T17">
            <v>0</v>
          </cell>
          <cell r="U17">
            <v>0</v>
          </cell>
          <cell r="V17">
            <v>6.6</v>
          </cell>
          <cell r="W17">
            <v>2.8</v>
          </cell>
          <cell r="X17">
            <v>1.9</v>
          </cell>
        </row>
        <row r="18">
          <cell r="C18">
            <v>41</v>
          </cell>
          <cell r="D18">
            <v>45</v>
          </cell>
          <cell r="P18" t="str">
            <v>30１，２歳児</v>
          </cell>
          <cell r="Q18">
            <v>2.7</v>
          </cell>
          <cell r="R18">
            <v>2.7</v>
          </cell>
          <cell r="S18">
            <v>0</v>
          </cell>
          <cell r="T18">
            <v>0</v>
          </cell>
          <cell r="U18">
            <v>2.6</v>
          </cell>
          <cell r="V18">
            <v>6.6</v>
          </cell>
          <cell r="W18">
            <v>2.8</v>
          </cell>
          <cell r="X18">
            <v>1.9</v>
          </cell>
        </row>
        <row r="19">
          <cell r="C19">
            <v>46</v>
          </cell>
          <cell r="D19">
            <v>50</v>
          </cell>
          <cell r="P19" t="str">
            <v>30乳児</v>
          </cell>
          <cell r="Q19">
            <v>2.7</v>
          </cell>
          <cell r="R19">
            <v>2.7</v>
          </cell>
          <cell r="S19">
            <v>0</v>
          </cell>
          <cell r="T19">
            <v>0</v>
          </cell>
          <cell r="U19">
            <v>0</v>
          </cell>
          <cell r="V19">
            <v>6.6</v>
          </cell>
          <cell r="W19">
            <v>2.8</v>
          </cell>
          <cell r="X19">
            <v>1.9</v>
          </cell>
        </row>
        <row r="20">
          <cell r="C20">
            <v>51</v>
          </cell>
          <cell r="D20">
            <v>55</v>
          </cell>
          <cell r="P20" t="str">
            <v>35４歳以上児</v>
          </cell>
          <cell r="Q20">
            <v>2.8</v>
          </cell>
          <cell r="R20">
            <v>2.7</v>
          </cell>
          <cell r="S20">
            <v>0</v>
          </cell>
          <cell r="T20">
            <v>3.7</v>
          </cell>
          <cell r="U20">
            <v>0</v>
          </cell>
          <cell r="V20">
            <v>6.5</v>
          </cell>
          <cell r="W20">
            <v>2.7</v>
          </cell>
          <cell r="X20">
            <v>2</v>
          </cell>
        </row>
        <row r="21">
          <cell r="C21">
            <v>56</v>
          </cell>
          <cell r="D21">
            <v>60</v>
          </cell>
          <cell r="P21" t="str">
            <v>35３歳児</v>
          </cell>
          <cell r="Q21">
            <v>2.8</v>
          </cell>
          <cell r="R21">
            <v>2.7</v>
          </cell>
          <cell r="S21">
            <v>2.8</v>
          </cell>
          <cell r="T21">
            <v>0</v>
          </cell>
          <cell r="U21">
            <v>0</v>
          </cell>
          <cell r="V21">
            <v>6.5</v>
          </cell>
          <cell r="W21">
            <v>2.7</v>
          </cell>
          <cell r="X21">
            <v>2</v>
          </cell>
        </row>
        <row r="22">
          <cell r="C22">
            <v>61</v>
          </cell>
          <cell r="D22">
            <v>70</v>
          </cell>
          <cell r="P22" t="str">
            <v>35１，２歳児</v>
          </cell>
          <cell r="Q22">
            <v>2.7</v>
          </cell>
          <cell r="R22">
            <v>2.6</v>
          </cell>
          <cell r="S22">
            <v>0</v>
          </cell>
          <cell r="T22">
            <v>0</v>
          </cell>
          <cell r="U22">
            <v>2.6</v>
          </cell>
          <cell r="V22">
            <v>6.5</v>
          </cell>
          <cell r="W22">
            <v>2.7</v>
          </cell>
          <cell r="X22">
            <v>2</v>
          </cell>
        </row>
        <row r="23">
          <cell r="C23">
            <v>71</v>
          </cell>
          <cell r="D23">
            <v>80</v>
          </cell>
          <cell r="P23" t="str">
            <v>35乳児</v>
          </cell>
          <cell r="Q23">
            <v>2.7</v>
          </cell>
          <cell r="R23">
            <v>2.7</v>
          </cell>
          <cell r="S23">
            <v>0</v>
          </cell>
          <cell r="T23">
            <v>0</v>
          </cell>
          <cell r="U23">
            <v>0</v>
          </cell>
          <cell r="V23">
            <v>6.5</v>
          </cell>
          <cell r="W23">
            <v>2.7</v>
          </cell>
          <cell r="X23">
            <v>2</v>
          </cell>
        </row>
        <row r="24">
          <cell r="C24">
            <v>81</v>
          </cell>
          <cell r="D24">
            <v>90</v>
          </cell>
          <cell r="P24" t="str">
            <v>40４歳以上児</v>
          </cell>
          <cell r="Q24">
            <v>2.7</v>
          </cell>
          <cell r="R24">
            <v>2.7</v>
          </cell>
          <cell r="S24">
            <v>0</v>
          </cell>
          <cell r="T24">
            <v>3.7</v>
          </cell>
          <cell r="U24">
            <v>0</v>
          </cell>
          <cell r="V24">
            <v>6.8</v>
          </cell>
          <cell r="W24">
            <v>2.8</v>
          </cell>
          <cell r="X24">
            <v>2</v>
          </cell>
        </row>
        <row r="25">
          <cell r="C25">
            <v>91</v>
          </cell>
          <cell r="D25">
            <v>100</v>
          </cell>
          <cell r="P25" t="str">
            <v>40３歳児</v>
          </cell>
          <cell r="Q25">
            <v>2.7</v>
          </cell>
          <cell r="R25">
            <v>2.7</v>
          </cell>
          <cell r="S25">
            <v>2.8</v>
          </cell>
          <cell r="T25">
            <v>0</v>
          </cell>
          <cell r="U25">
            <v>0</v>
          </cell>
          <cell r="V25">
            <v>6.8</v>
          </cell>
          <cell r="W25">
            <v>2.8</v>
          </cell>
          <cell r="X25">
            <v>2</v>
          </cell>
        </row>
        <row r="26">
          <cell r="C26">
            <v>101</v>
          </cell>
          <cell r="D26">
            <v>110</v>
          </cell>
          <cell r="P26" t="str">
            <v>40１，２歳児</v>
          </cell>
          <cell r="Q26">
            <v>2.7</v>
          </cell>
          <cell r="R26">
            <v>2.6</v>
          </cell>
          <cell r="S26">
            <v>0</v>
          </cell>
          <cell r="T26">
            <v>0</v>
          </cell>
          <cell r="U26">
            <v>2.6</v>
          </cell>
          <cell r="V26">
            <v>6.8</v>
          </cell>
          <cell r="W26">
            <v>2.8</v>
          </cell>
          <cell r="X26">
            <v>2</v>
          </cell>
        </row>
        <row r="27">
          <cell r="C27">
            <v>111</v>
          </cell>
          <cell r="D27">
            <v>120</v>
          </cell>
          <cell r="P27" t="str">
            <v>40乳児</v>
          </cell>
          <cell r="Q27">
            <v>2.7</v>
          </cell>
          <cell r="R27">
            <v>2.7</v>
          </cell>
          <cell r="S27">
            <v>0</v>
          </cell>
          <cell r="T27">
            <v>0</v>
          </cell>
          <cell r="U27">
            <v>0</v>
          </cell>
          <cell r="V27">
            <v>6.8</v>
          </cell>
          <cell r="W27">
            <v>2.8</v>
          </cell>
          <cell r="X27">
            <v>2</v>
          </cell>
        </row>
        <row r="28">
          <cell r="C28">
            <v>121</v>
          </cell>
          <cell r="D28">
            <v>130</v>
          </cell>
          <cell r="P28" t="str">
            <v>45４歳以上児</v>
          </cell>
          <cell r="Q28">
            <v>2.8</v>
          </cell>
          <cell r="R28">
            <v>2.7</v>
          </cell>
          <cell r="S28">
            <v>0</v>
          </cell>
          <cell r="T28">
            <v>3.7</v>
          </cell>
          <cell r="U28">
            <v>0</v>
          </cell>
          <cell r="V28">
            <v>6.6</v>
          </cell>
          <cell r="W28">
            <v>2.9</v>
          </cell>
          <cell r="X28">
            <v>2</v>
          </cell>
        </row>
        <row r="29">
          <cell r="C29">
            <v>131</v>
          </cell>
          <cell r="D29">
            <v>140</v>
          </cell>
          <cell r="P29" t="str">
            <v>45３歳児</v>
          </cell>
          <cell r="Q29">
            <v>2.8</v>
          </cell>
          <cell r="R29">
            <v>2.7</v>
          </cell>
          <cell r="S29">
            <v>2.8</v>
          </cell>
          <cell r="T29">
            <v>0</v>
          </cell>
          <cell r="U29">
            <v>0</v>
          </cell>
          <cell r="V29">
            <v>6.6</v>
          </cell>
          <cell r="W29">
            <v>2.9</v>
          </cell>
          <cell r="X29">
            <v>2</v>
          </cell>
        </row>
        <row r="30">
          <cell r="C30">
            <v>141</v>
          </cell>
          <cell r="D30">
            <v>150</v>
          </cell>
          <cell r="P30" t="str">
            <v>45１，２歳児</v>
          </cell>
          <cell r="Q30">
            <v>2.7</v>
          </cell>
          <cell r="R30">
            <v>2.6</v>
          </cell>
          <cell r="S30">
            <v>0</v>
          </cell>
          <cell r="T30">
            <v>0</v>
          </cell>
          <cell r="U30">
            <v>2.6</v>
          </cell>
          <cell r="V30">
            <v>6.6</v>
          </cell>
          <cell r="W30">
            <v>2.9</v>
          </cell>
          <cell r="X30">
            <v>2</v>
          </cell>
        </row>
        <row r="31">
          <cell r="C31">
            <v>151</v>
          </cell>
          <cell r="D31">
            <v>160</v>
          </cell>
          <cell r="P31" t="str">
            <v>45乳児</v>
          </cell>
          <cell r="Q31">
            <v>2.7</v>
          </cell>
          <cell r="R31">
            <v>2.7</v>
          </cell>
          <cell r="S31">
            <v>0</v>
          </cell>
          <cell r="T31">
            <v>0</v>
          </cell>
          <cell r="U31">
            <v>0</v>
          </cell>
          <cell r="V31">
            <v>6.6</v>
          </cell>
          <cell r="W31">
            <v>2.9</v>
          </cell>
          <cell r="X31">
            <v>2</v>
          </cell>
        </row>
        <row r="32">
          <cell r="C32">
            <v>161</v>
          </cell>
          <cell r="D32">
            <v>170</v>
          </cell>
          <cell r="P32" t="str">
            <v>50４歳以上児</v>
          </cell>
          <cell r="Q32">
            <v>2.8</v>
          </cell>
          <cell r="R32">
            <v>2.7</v>
          </cell>
          <cell r="S32">
            <v>0</v>
          </cell>
          <cell r="T32">
            <v>3.7</v>
          </cell>
          <cell r="U32">
            <v>0</v>
          </cell>
          <cell r="V32">
            <v>6.6</v>
          </cell>
          <cell r="W32">
            <v>2.9</v>
          </cell>
          <cell r="X32">
            <v>2</v>
          </cell>
        </row>
        <row r="33">
          <cell r="C33">
            <v>171</v>
          </cell>
          <cell r="D33">
            <v>180</v>
          </cell>
          <cell r="P33" t="str">
            <v>50３歳児</v>
          </cell>
          <cell r="Q33">
            <v>2.8</v>
          </cell>
          <cell r="R33">
            <v>2.7</v>
          </cell>
          <cell r="S33">
            <v>2.8</v>
          </cell>
          <cell r="T33">
            <v>0</v>
          </cell>
          <cell r="U33">
            <v>0</v>
          </cell>
          <cell r="V33">
            <v>6.6</v>
          </cell>
          <cell r="W33">
            <v>2.9</v>
          </cell>
          <cell r="X33">
            <v>2</v>
          </cell>
        </row>
        <row r="34">
          <cell r="P34" t="str">
            <v>50１，２歳児</v>
          </cell>
          <cell r="Q34">
            <v>2.7</v>
          </cell>
          <cell r="R34">
            <v>2.6</v>
          </cell>
          <cell r="S34">
            <v>0</v>
          </cell>
          <cell r="T34">
            <v>0</v>
          </cell>
          <cell r="U34">
            <v>2.6</v>
          </cell>
          <cell r="V34">
            <v>6.6</v>
          </cell>
          <cell r="W34">
            <v>2.9</v>
          </cell>
          <cell r="X34">
            <v>2</v>
          </cell>
        </row>
        <row r="35">
          <cell r="P35" t="str">
            <v>50乳児</v>
          </cell>
          <cell r="Q35">
            <v>2.7</v>
          </cell>
          <cell r="R35">
            <v>2.7</v>
          </cell>
          <cell r="S35">
            <v>0</v>
          </cell>
          <cell r="T35">
            <v>0</v>
          </cell>
          <cell r="U35">
            <v>0</v>
          </cell>
          <cell r="V35">
            <v>6.6</v>
          </cell>
          <cell r="W35">
            <v>2.9</v>
          </cell>
          <cell r="X35">
            <v>2</v>
          </cell>
        </row>
        <row r="36">
          <cell r="C36">
            <v>1</v>
          </cell>
          <cell r="P36" t="str">
            <v>55４歳以上児</v>
          </cell>
          <cell r="Q36">
            <v>2.8</v>
          </cell>
          <cell r="R36">
            <v>2.7</v>
          </cell>
          <cell r="S36">
            <v>0</v>
          </cell>
          <cell r="T36">
            <v>3.7</v>
          </cell>
          <cell r="U36">
            <v>0</v>
          </cell>
          <cell r="V36">
            <v>6.8</v>
          </cell>
          <cell r="W36">
            <v>2.9</v>
          </cell>
          <cell r="X36">
            <v>2</v>
          </cell>
        </row>
        <row r="37">
          <cell r="C37">
            <v>2</v>
          </cell>
          <cell r="P37" t="str">
            <v>55３歳児</v>
          </cell>
          <cell r="Q37">
            <v>2.8</v>
          </cell>
          <cell r="R37">
            <v>2.7</v>
          </cell>
          <cell r="S37">
            <v>2.8</v>
          </cell>
          <cell r="T37">
            <v>0</v>
          </cell>
          <cell r="U37">
            <v>0</v>
          </cell>
          <cell r="V37">
            <v>6.8</v>
          </cell>
          <cell r="W37">
            <v>2.9</v>
          </cell>
          <cell r="X37">
            <v>2</v>
          </cell>
        </row>
        <row r="38">
          <cell r="C38">
            <v>3</v>
          </cell>
          <cell r="P38" t="str">
            <v>55１，２歳児</v>
          </cell>
          <cell r="Q38">
            <v>2.7</v>
          </cell>
          <cell r="R38">
            <v>2.7</v>
          </cell>
          <cell r="S38">
            <v>0</v>
          </cell>
          <cell r="T38">
            <v>0</v>
          </cell>
          <cell r="U38">
            <v>2.6</v>
          </cell>
          <cell r="V38">
            <v>6.8</v>
          </cell>
          <cell r="W38">
            <v>2.9</v>
          </cell>
          <cell r="X38">
            <v>2</v>
          </cell>
        </row>
        <row r="39">
          <cell r="C39">
            <v>4</v>
          </cell>
          <cell r="P39" t="str">
            <v>55乳児</v>
          </cell>
          <cell r="Q39">
            <v>2.7</v>
          </cell>
          <cell r="R39">
            <v>2.7</v>
          </cell>
          <cell r="S39">
            <v>0</v>
          </cell>
          <cell r="T39">
            <v>0</v>
          </cell>
          <cell r="U39">
            <v>0</v>
          </cell>
          <cell r="V39">
            <v>6.8</v>
          </cell>
          <cell r="W39">
            <v>2.9</v>
          </cell>
          <cell r="X39">
            <v>2</v>
          </cell>
        </row>
        <row r="40">
          <cell r="C40">
            <v>5</v>
          </cell>
          <cell r="P40" t="str">
            <v>60４歳以上児</v>
          </cell>
          <cell r="Q40">
            <v>2.7</v>
          </cell>
          <cell r="R40">
            <v>2.7</v>
          </cell>
          <cell r="S40">
            <v>0</v>
          </cell>
          <cell r="T40">
            <v>3.7</v>
          </cell>
          <cell r="U40">
            <v>0</v>
          </cell>
          <cell r="V40">
            <v>7.1</v>
          </cell>
          <cell r="W40">
            <v>3</v>
          </cell>
          <cell r="X40">
            <v>2</v>
          </cell>
        </row>
        <row r="41">
          <cell r="C41">
            <v>6</v>
          </cell>
          <cell r="P41" t="str">
            <v>60３歳児</v>
          </cell>
          <cell r="Q41">
            <v>2.7</v>
          </cell>
          <cell r="R41">
            <v>2.7</v>
          </cell>
          <cell r="S41">
            <v>2.8</v>
          </cell>
          <cell r="T41">
            <v>0</v>
          </cell>
          <cell r="U41">
            <v>0</v>
          </cell>
          <cell r="V41">
            <v>7.1</v>
          </cell>
          <cell r="W41">
            <v>3</v>
          </cell>
          <cell r="X41">
            <v>2</v>
          </cell>
        </row>
        <row r="42">
          <cell r="C42">
            <v>7</v>
          </cell>
          <cell r="P42" t="str">
            <v>60１，２歳児</v>
          </cell>
          <cell r="Q42">
            <v>2.7</v>
          </cell>
          <cell r="R42">
            <v>2.7</v>
          </cell>
          <cell r="S42">
            <v>0</v>
          </cell>
          <cell r="T42">
            <v>0</v>
          </cell>
          <cell r="U42">
            <v>2.6</v>
          </cell>
          <cell r="V42">
            <v>7.1</v>
          </cell>
          <cell r="W42">
            <v>3</v>
          </cell>
          <cell r="X42">
            <v>2</v>
          </cell>
        </row>
        <row r="43">
          <cell r="C43">
            <v>8</v>
          </cell>
          <cell r="P43" t="str">
            <v>60乳児</v>
          </cell>
          <cell r="Q43">
            <v>2.7</v>
          </cell>
          <cell r="R43">
            <v>2.7</v>
          </cell>
          <cell r="S43">
            <v>0</v>
          </cell>
          <cell r="T43">
            <v>0</v>
          </cell>
          <cell r="U43">
            <v>0</v>
          </cell>
          <cell r="V43">
            <v>7.1</v>
          </cell>
          <cell r="W43">
            <v>3</v>
          </cell>
          <cell r="X43">
            <v>2</v>
          </cell>
        </row>
        <row r="44">
          <cell r="C44">
            <v>9</v>
          </cell>
          <cell r="P44" t="str">
            <v>70４歳以上児</v>
          </cell>
          <cell r="Q44">
            <v>2.8</v>
          </cell>
          <cell r="R44">
            <v>2.7</v>
          </cell>
          <cell r="S44">
            <v>0</v>
          </cell>
          <cell r="T44">
            <v>3.7</v>
          </cell>
          <cell r="U44">
            <v>0</v>
          </cell>
          <cell r="V44">
            <v>7.1</v>
          </cell>
          <cell r="W44">
            <v>2.9</v>
          </cell>
          <cell r="X44">
            <v>2</v>
          </cell>
        </row>
        <row r="45">
          <cell r="C45">
            <v>10</v>
          </cell>
          <cell r="P45" t="str">
            <v>70３歳児</v>
          </cell>
          <cell r="Q45">
            <v>2.8</v>
          </cell>
          <cell r="R45">
            <v>2.7</v>
          </cell>
          <cell r="S45">
            <v>2.8</v>
          </cell>
          <cell r="T45">
            <v>0</v>
          </cell>
          <cell r="U45">
            <v>0</v>
          </cell>
          <cell r="V45">
            <v>7.1</v>
          </cell>
          <cell r="W45">
            <v>2.9</v>
          </cell>
          <cell r="X45">
            <v>2</v>
          </cell>
        </row>
        <row r="46">
          <cell r="C46">
            <v>11</v>
          </cell>
          <cell r="P46" t="str">
            <v>70１，２歳児</v>
          </cell>
          <cell r="Q46">
            <v>2.7</v>
          </cell>
          <cell r="R46">
            <v>2.7</v>
          </cell>
          <cell r="S46">
            <v>0</v>
          </cell>
          <cell r="T46">
            <v>0</v>
          </cell>
          <cell r="U46">
            <v>2.6</v>
          </cell>
          <cell r="V46">
            <v>7.1</v>
          </cell>
          <cell r="W46">
            <v>2.9</v>
          </cell>
          <cell r="X46">
            <v>2</v>
          </cell>
        </row>
        <row r="47">
          <cell r="C47">
            <v>12</v>
          </cell>
          <cell r="P47" t="str">
            <v>70乳児</v>
          </cell>
          <cell r="Q47">
            <v>2.7</v>
          </cell>
          <cell r="R47">
            <v>2.7</v>
          </cell>
          <cell r="S47">
            <v>0</v>
          </cell>
          <cell r="T47">
            <v>0</v>
          </cell>
          <cell r="U47">
            <v>0</v>
          </cell>
          <cell r="V47">
            <v>7.1</v>
          </cell>
          <cell r="W47">
            <v>2.9</v>
          </cell>
          <cell r="X47">
            <v>2</v>
          </cell>
        </row>
        <row r="48">
          <cell r="P48" t="str">
            <v>80４歳以上児</v>
          </cell>
          <cell r="Q48">
            <v>2.7</v>
          </cell>
          <cell r="R48">
            <v>2.7</v>
          </cell>
          <cell r="S48">
            <v>0</v>
          </cell>
          <cell r="T48">
            <v>3.7</v>
          </cell>
          <cell r="U48">
            <v>0</v>
          </cell>
          <cell r="V48">
            <v>7.4</v>
          </cell>
          <cell r="W48">
            <v>3</v>
          </cell>
          <cell r="X48">
            <v>2</v>
          </cell>
        </row>
        <row r="49">
          <cell r="I49" t="str">
            <v>―</v>
          </cell>
          <cell r="P49" t="str">
            <v>80３歳児</v>
          </cell>
          <cell r="Q49">
            <v>2.8</v>
          </cell>
          <cell r="R49">
            <v>2.7</v>
          </cell>
          <cell r="S49">
            <v>2.8</v>
          </cell>
          <cell r="T49">
            <v>0</v>
          </cell>
          <cell r="U49">
            <v>0</v>
          </cell>
          <cell r="V49">
            <v>7.4</v>
          </cell>
          <cell r="W49">
            <v>3</v>
          </cell>
          <cell r="X49">
            <v>2</v>
          </cell>
        </row>
        <row r="50">
          <cell r="I50" t="str">
            <v>1日</v>
          </cell>
          <cell r="P50" t="str">
            <v>80１，２歳児</v>
          </cell>
          <cell r="Q50">
            <v>2.7</v>
          </cell>
          <cell r="R50">
            <v>2.7</v>
          </cell>
          <cell r="S50">
            <v>0</v>
          </cell>
          <cell r="T50">
            <v>0</v>
          </cell>
          <cell r="U50">
            <v>2.6</v>
          </cell>
          <cell r="V50">
            <v>7.4</v>
          </cell>
          <cell r="W50">
            <v>3</v>
          </cell>
          <cell r="X50">
            <v>2</v>
          </cell>
        </row>
        <row r="51">
          <cell r="I51" t="str">
            <v>2日</v>
          </cell>
          <cell r="P51" t="str">
            <v>80乳児</v>
          </cell>
          <cell r="Q51">
            <v>2.7</v>
          </cell>
          <cell r="R51">
            <v>2.7</v>
          </cell>
          <cell r="S51">
            <v>0</v>
          </cell>
          <cell r="T51">
            <v>0</v>
          </cell>
          <cell r="U51">
            <v>0</v>
          </cell>
          <cell r="V51">
            <v>7.4</v>
          </cell>
          <cell r="W51">
            <v>3</v>
          </cell>
          <cell r="X51">
            <v>2</v>
          </cell>
        </row>
        <row r="52">
          <cell r="C52">
            <v>1</v>
          </cell>
          <cell r="D52">
            <v>210</v>
          </cell>
          <cell r="E52">
            <v>2960</v>
          </cell>
          <cell r="F52">
            <v>1.9</v>
          </cell>
          <cell r="I52" t="str">
            <v>3日以上</v>
          </cell>
          <cell r="P52" t="str">
            <v>90４歳以上児</v>
          </cell>
          <cell r="Q52">
            <v>2.8</v>
          </cell>
          <cell r="R52">
            <v>2.7</v>
          </cell>
          <cell r="S52">
            <v>0</v>
          </cell>
          <cell r="T52">
            <v>3.7</v>
          </cell>
          <cell r="U52">
            <v>0</v>
          </cell>
          <cell r="V52">
            <v>6.6</v>
          </cell>
          <cell r="W52">
            <v>3.2</v>
          </cell>
          <cell r="X52">
            <v>2</v>
          </cell>
        </row>
        <row r="53">
          <cell r="C53">
            <v>211</v>
          </cell>
          <cell r="D53">
            <v>279</v>
          </cell>
          <cell r="E53">
            <v>3170</v>
          </cell>
          <cell r="F53">
            <v>1.7</v>
          </cell>
          <cell r="I53" t="str">
            <v>全て</v>
          </cell>
          <cell r="P53" t="str">
            <v>90３歳児</v>
          </cell>
          <cell r="Q53">
            <v>2.8</v>
          </cell>
          <cell r="R53">
            <v>2.7</v>
          </cell>
          <cell r="S53">
            <v>2.8</v>
          </cell>
          <cell r="T53">
            <v>0</v>
          </cell>
          <cell r="U53">
            <v>0</v>
          </cell>
          <cell r="V53">
            <v>6.6</v>
          </cell>
          <cell r="W53">
            <v>3.2</v>
          </cell>
          <cell r="X53">
            <v>2</v>
          </cell>
        </row>
        <row r="54">
          <cell r="C54">
            <v>280</v>
          </cell>
          <cell r="D54">
            <v>349</v>
          </cell>
          <cell r="E54">
            <v>3590</v>
          </cell>
          <cell r="F54">
            <v>1.8</v>
          </cell>
          <cell r="P54" t="str">
            <v>90１，２歳児</v>
          </cell>
          <cell r="Q54">
            <v>2.7</v>
          </cell>
          <cell r="R54">
            <v>2.7</v>
          </cell>
          <cell r="S54">
            <v>0</v>
          </cell>
          <cell r="T54">
            <v>0</v>
          </cell>
          <cell r="U54">
            <v>2.6</v>
          </cell>
          <cell r="V54">
            <v>6.6</v>
          </cell>
          <cell r="W54">
            <v>3.2</v>
          </cell>
          <cell r="X54">
            <v>2</v>
          </cell>
        </row>
        <row r="55">
          <cell r="C55">
            <v>350</v>
          </cell>
          <cell r="D55">
            <v>419</v>
          </cell>
          <cell r="E55">
            <v>4020</v>
          </cell>
          <cell r="F55">
            <v>1.9</v>
          </cell>
          <cell r="P55" t="str">
            <v>90乳児</v>
          </cell>
          <cell r="Q55">
            <v>2.7</v>
          </cell>
          <cell r="R55">
            <v>2.7</v>
          </cell>
          <cell r="S55">
            <v>0</v>
          </cell>
          <cell r="T55">
            <v>0</v>
          </cell>
          <cell r="U55">
            <v>0</v>
          </cell>
          <cell r="V55">
            <v>6.6</v>
          </cell>
          <cell r="W55">
            <v>3.2</v>
          </cell>
          <cell r="X55">
            <v>2</v>
          </cell>
        </row>
        <row r="56">
          <cell r="C56">
            <v>420</v>
          </cell>
          <cell r="D56">
            <v>489</v>
          </cell>
          <cell r="E56">
            <v>4450</v>
          </cell>
          <cell r="F56">
            <v>2</v>
          </cell>
          <cell r="P56" t="str">
            <v>100４歳以上児</v>
          </cell>
          <cell r="Q56">
            <v>2.9</v>
          </cell>
          <cell r="R56">
            <v>2.9</v>
          </cell>
          <cell r="S56">
            <v>0</v>
          </cell>
          <cell r="T56">
            <v>3.7</v>
          </cell>
          <cell r="U56">
            <v>0</v>
          </cell>
          <cell r="V56">
            <v>0</v>
          </cell>
          <cell r="W56">
            <v>2.9</v>
          </cell>
          <cell r="X56">
            <v>2.2000000000000002</v>
          </cell>
        </row>
        <row r="57">
          <cell r="C57">
            <v>490</v>
          </cell>
          <cell r="D57">
            <v>559</v>
          </cell>
          <cell r="E57">
            <v>4870</v>
          </cell>
          <cell r="F57">
            <v>1.8</v>
          </cell>
          <cell r="P57" t="str">
            <v>100３歳児</v>
          </cell>
          <cell r="Q57">
            <v>2.9</v>
          </cell>
          <cell r="R57">
            <v>2.9</v>
          </cell>
          <cell r="S57">
            <v>2.8</v>
          </cell>
          <cell r="T57">
            <v>0</v>
          </cell>
          <cell r="U57">
            <v>0</v>
          </cell>
          <cell r="V57">
            <v>0</v>
          </cell>
          <cell r="W57">
            <v>2.9</v>
          </cell>
          <cell r="X57">
            <v>2.2000000000000002</v>
          </cell>
        </row>
        <row r="58">
          <cell r="C58">
            <v>560</v>
          </cell>
          <cell r="D58">
            <v>629</v>
          </cell>
          <cell r="E58">
            <v>5300</v>
          </cell>
          <cell r="F58">
            <v>1.9</v>
          </cell>
          <cell r="P58" t="str">
            <v>100１，２歳児</v>
          </cell>
          <cell r="Q58">
            <v>2.8</v>
          </cell>
          <cell r="R58">
            <v>2.8</v>
          </cell>
          <cell r="S58">
            <v>0</v>
          </cell>
          <cell r="T58">
            <v>0</v>
          </cell>
          <cell r="U58">
            <v>2.6</v>
          </cell>
          <cell r="V58">
            <v>0</v>
          </cell>
          <cell r="W58">
            <v>2.9</v>
          </cell>
          <cell r="X58">
            <v>2.2000000000000002</v>
          </cell>
        </row>
        <row r="59">
          <cell r="C59">
            <v>630</v>
          </cell>
          <cell r="D59">
            <v>699</v>
          </cell>
          <cell r="E59">
            <v>5720</v>
          </cell>
          <cell r="F59">
            <v>1.9</v>
          </cell>
          <cell r="P59" t="str">
            <v>100乳児</v>
          </cell>
          <cell r="Q59">
            <v>2.8</v>
          </cell>
          <cell r="R59">
            <v>2.8</v>
          </cell>
          <cell r="S59">
            <v>0</v>
          </cell>
          <cell r="T59">
            <v>0</v>
          </cell>
          <cell r="U59">
            <v>0</v>
          </cell>
          <cell r="V59">
            <v>0</v>
          </cell>
          <cell r="W59">
            <v>2.9</v>
          </cell>
          <cell r="X59">
            <v>2.2000000000000002</v>
          </cell>
        </row>
        <row r="60">
          <cell r="C60">
            <v>700</v>
          </cell>
          <cell r="D60">
            <v>769</v>
          </cell>
          <cell r="E60">
            <v>6150</v>
          </cell>
          <cell r="F60">
            <v>2</v>
          </cell>
          <cell r="P60" t="str">
            <v>110４歳以上児</v>
          </cell>
          <cell r="Q60">
            <v>2.9</v>
          </cell>
          <cell r="R60">
            <v>2.9</v>
          </cell>
          <cell r="S60">
            <v>0</v>
          </cell>
          <cell r="T60">
            <v>3.7</v>
          </cell>
          <cell r="U60">
            <v>0</v>
          </cell>
          <cell r="V60">
            <v>0</v>
          </cell>
          <cell r="W60">
            <v>3.3</v>
          </cell>
          <cell r="X60">
            <v>2</v>
          </cell>
        </row>
        <row r="61">
          <cell r="C61">
            <v>770</v>
          </cell>
          <cell r="D61">
            <v>839</v>
          </cell>
          <cell r="E61">
            <v>6570</v>
          </cell>
          <cell r="F61">
            <v>1.8</v>
          </cell>
          <cell r="P61" t="str">
            <v>110３歳児</v>
          </cell>
          <cell r="Q61">
            <v>2.9</v>
          </cell>
          <cell r="R61">
            <v>2.9</v>
          </cell>
          <cell r="S61">
            <v>2.8</v>
          </cell>
          <cell r="T61">
            <v>0</v>
          </cell>
          <cell r="U61">
            <v>0</v>
          </cell>
          <cell r="V61">
            <v>0</v>
          </cell>
          <cell r="W61">
            <v>3.3</v>
          </cell>
          <cell r="X61">
            <v>2</v>
          </cell>
        </row>
        <row r="62">
          <cell r="C62">
            <v>840</v>
          </cell>
          <cell r="D62">
            <v>909</v>
          </cell>
          <cell r="E62">
            <v>7000</v>
          </cell>
          <cell r="F62">
            <v>1.9</v>
          </cell>
          <cell r="P62" t="str">
            <v>110１，２歳児</v>
          </cell>
          <cell r="Q62">
            <v>2.8</v>
          </cell>
          <cell r="R62">
            <v>2.8</v>
          </cell>
          <cell r="S62">
            <v>0</v>
          </cell>
          <cell r="T62">
            <v>0</v>
          </cell>
          <cell r="U62">
            <v>2.6</v>
          </cell>
          <cell r="V62">
            <v>0</v>
          </cell>
          <cell r="W62">
            <v>3.3</v>
          </cell>
          <cell r="X62">
            <v>2</v>
          </cell>
        </row>
        <row r="63">
          <cell r="C63">
            <v>910</v>
          </cell>
          <cell r="D63">
            <v>979</v>
          </cell>
          <cell r="E63">
            <v>7430</v>
          </cell>
          <cell r="F63">
            <v>1.9</v>
          </cell>
          <cell r="P63" t="str">
            <v>110乳児</v>
          </cell>
          <cell r="Q63">
            <v>2.8</v>
          </cell>
          <cell r="R63">
            <v>2.8</v>
          </cell>
          <cell r="S63">
            <v>0</v>
          </cell>
          <cell r="T63">
            <v>0</v>
          </cell>
          <cell r="U63">
            <v>0</v>
          </cell>
          <cell r="V63">
            <v>0</v>
          </cell>
          <cell r="W63">
            <v>3.3</v>
          </cell>
          <cell r="X63">
            <v>2</v>
          </cell>
        </row>
        <row r="64">
          <cell r="C64">
            <v>980</v>
          </cell>
          <cell r="D64">
            <v>1049</v>
          </cell>
          <cell r="E64">
            <v>7850</v>
          </cell>
          <cell r="F64">
            <v>2</v>
          </cell>
          <cell r="P64" t="str">
            <v>120４歳以上児</v>
          </cell>
          <cell r="Q64">
            <v>2.9</v>
          </cell>
          <cell r="R64">
            <v>2.9</v>
          </cell>
          <cell r="S64">
            <v>0</v>
          </cell>
          <cell r="T64">
            <v>3.7</v>
          </cell>
          <cell r="U64">
            <v>0</v>
          </cell>
          <cell r="V64">
            <v>0</v>
          </cell>
          <cell r="W64">
            <v>3</v>
          </cell>
          <cell r="X64">
            <v>2.2999999999999998</v>
          </cell>
        </row>
        <row r="65">
          <cell r="C65">
            <v>1050</v>
          </cell>
          <cell r="D65">
            <v>1050</v>
          </cell>
          <cell r="E65">
            <v>8280</v>
          </cell>
          <cell r="F65">
            <v>2</v>
          </cell>
          <cell r="P65" t="str">
            <v>120３歳児</v>
          </cell>
          <cell r="Q65">
            <v>2.9</v>
          </cell>
          <cell r="R65">
            <v>2.8</v>
          </cell>
          <cell r="S65">
            <v>2.8</v>
          </cell>
          <cell r="T65">
            <v>0</v>
          </cell>
          <cell r="U65">
            <v>0</v>
          </cell>
          <cell r="V65">
            <v>0</v>
          </cell>
          <cell r="W65">
            <v>3</v>
          </cell>
          <cell r="X65">
            <v>2.2999999999999998</v>
          </cell>
        </row>
        <row r="66">
          <cell r="P66" t="str">
            <v>120１，２歳児</v>
          </cell>
          <cell r="Q66">
            <v>2.8</v>
          </cell>
          <cell r="R66">
            <v>2.8</v>
          </cell>
          <cell r="S66">
            <v>0</v>
          </cell>
          <cell r="T66">
            <v>0</v>
          </cell>
          <cell r="U66">
            <v>2.6</v>
          </cell>
          <cell r="V66">
            <v>0</v>
          </cell>
          <cell r="W66">
            <v>3</v>
          </cell>
          <cell r="X66">
            <v>2.2999999999999998</v>
          </cell>
        </row>
        <row r="67">
          <cell r="P67" t="str">
            <v>120乳児</v>
          </cell>
          <cell r="Q67">
            <v>2.8</v>
          </cell>
          <cell r="R67">
            <v>2.8</v>
          </cell>
          <cell r="S67">
            <v>0</v>
          </cell>
          <cell r="T67">
            <v>0</v>
          </cell>
          <cell r="U67">
            <v>0</v>
          </cell>
          <cell r="V67">
            <v>0</v>
          </cell>
          <cell r="W67">
            <v>3</v>
          </cell>
          <cell r="X67">
            <v>2.2999999999999998</v>
          </cell>
        </row>
        <row r="68">
          <cell r="P68" t="str">
            <v>130４歳以上児</v>
          </cell>
          <cell r="Q68">
            <v>2.9</v>
          </cell>
          <cell r="R68">
            <v>2.8</v>
          </cell>
          <cell r="S68">
            <v>0</v>
          </cell>
          <cell r="T68">
            <v>3.7</v>
          </cell>
          <cell r="U68">
            <v>0</v>
          </cell>
          <cell r="V68">
            <v>0</v>
          </cell>
          <cell r="W68">
            <v>2.8</v>
          </cell>
          <cell r="X68">
            <v>2.1</v>
          </cell>
        </row>
        <row r="69">
          <cell r="P69" t="str">
            <v>130３歳児</v>
          </cell>
          <cell r="Q69">
            <v>2.9</v>
          </cell>
          <cell r="R69">
            <v>2.8</v>
          </cell>
          <cell r="S69">
            <v>2.8</v>
          </cell>
          <cell r="T69">
            <v>0</v>
          </cell>
          <cell r="U69">
            <v>0</v>
          </cell>
          <cell r="V69">
            <v>0</v>
          </cell>
          <cell r="W69">
            <v>2.8</v>
          </cell>
          <cell r="X69">
            <v>2.1</v>
          </cell>
        </row>
        <row r="70">
          <cell r="P70" t="str">
            <v>130１，２歳児</v>
          </cell>
          <cell r="Q70">
            <v>2.8</v>
          </cell>
          <cell r="R70">
            <v>2.8</v>
          </cell>
          <cell r="S70">
            <v>0</v>
          </cell>
          <cell r="T70">
            <v>0</v>
          </cell>
          <cell r="U70">
            <v>2.6</v>
          </cell>
          <cell r="V70">
            <v>0</v>
          </cell>
          <cell r="W70">
            <v>2.8</v>
          </cell>
          <cell r="X70">
            <v>2.1</v>
          </cell>
        </row>
        <row r="71">
          <cell r="P71" t="str">
            <v>130乳児</v>
          </cell>
          <cell r="Q71">
            <v>2.8</v>
          </cell>
          <cell r="R71">
            <v>2.8</v>
          </cell>
          <cell r="S71">
            <v>0</v>
          </cell>
          <cell r="T71">
            <v>0</v>
          </cell>
          <cell r="U71">
            <v>0</v>
          </cell>
          <cell r="V71">
            <v>0</v>
          </cell>
          <cell r="W71">
            <v>2.8</v>
          </cell>
          <cell r="X71">
            <v>2.1</v>
          </cell>
        </row>
        <row r="72">
          <cell r="P72" t="str">
            <v>140４歳以上児</v>
          </cell>
          <cell r="Q72">
            <v>2.9</v>
          </cell>
          <cell r="R72">
            <v>2.8</v>
          </cell>
          <cell r="S72">
            <v>0</v>
          </cell>
          <cell r="T72">
            <v>3.7</v>
          </cell>
          <cell r="U72">
            <v>0</v>
          </cell>
          <cell r="V72">
            <v>0</v>
          </cell>
          <cell r="W72">
            <v>3.4</v>
          </cell>
          <cell r="X72">
            <v>2</v>
          </cell>
        </row>
        <row r="73">
          <cell r="P73" t="str">
            <v>140３歳児</v>
          </cell>
          <cell r="Q73">
            <v>2.9</v>
          </cell>
          <cell r="R73">
            <v>2.8</v>
          </cell>
          <cell r="S73">
            <v>2.8</v>
          </cell>
          <cell r="T73">
            <v>0</v>
          </cell>
          <cell r="U73">
            <v>0</v>
          </cell>
          <cell r="V73">
            <v>0</v>
          </cell>
          <cell r="W73">
            <v>3.4</v>
          </cell>
          <cell r="X73">
            <v>2</v>
          </cell>
        </row>
        <row r="74">
          <cell r="P74" t="str">
            <v>140１，２歳児</v>
          </cell>
          <cell r="Q74">
            <v>2.8</v>
          </cell>
          <cell r="R74">
            <v>2.8</v>
          </cell>
          <cell r="S74">
            <v>0</v>
          </cell>
          <cell r="T74">
            <v>0</v>
          </cell>
          <cell r="U74">
            <v>2.6</v>
          </cell>
          <cell r="V74">
            <v>0</v>
          </cell>
          <cell r="W74">
            <v>3.4</v>
          </cell>
          <cell r="X74">
            <v>2</v>
          </cell>
        </row>
        <row r="75">
          <cell r="P75" t="str">
            <v>140乳児</v>
          </cell>
          <cell r="Q75">
            <v>2.8</v>
          </cell>
          <cell r="R75">
            <v>2.8</v>
          </cell>
          <cell r="S75">
            <v>0</v>
          </cell>
          <cell r="T75">
            <v>0</v>
          </cell>
          <cell r="U75">
            <v>0</v>
          </cell>
          <cell r="V75">
            <v>0</v>
          </cell>
          <cell r="W75">
            <v>3.4</v>
          </cell>
          <cell r="X75">
            <v>2</v>
          </cell>
        </row>
        <row r="76">
          <cell r="P76" t="str">
            <v>150４歳以上児</v>
          </cell>
          <cell r="Q76">
            <v>2.9</v>
          </cell>
          <cell r="R76">
            <v>2.8</v>
          </cell>
          <cell r="S76">
            <v>0</v>
          </cell>
          <cell r="T76">
            <v>3.7</v>
          </cell>
          <cell r="U76">
            <v>0</v>
          </cell>
          <cell r="V76">
            <v>0</v>
          </cell>
          <cell r="W76">
            <v>3.2</v>
          </cell>
          <cell r="X76">
            <v>2.5</v>
          </cell>
        </row>
        <row r="77">
          <cell r="P77" t="str">
            <v>150３歳児</v>
          </cell>
          <cell r="Q77">
            <v>2.9</v>
          </cell>
          <cell r="R77">
            <v>2.8</v>
          </cell>
          <cell r="S77">
            <v>2.8</v>
          </cell>
          <cell r="T77">
            <v>0</v>
          </cell>
          <cell r="U77">
            <v>0</v>
          </cell>
          <cell r="V77">
            <v>0</v>
          </cell>
          <cell r="W77">
            <v>3.2</v>
          </cell>
          <cell r="X77">
            <v>2.5</v>
          </cell>
        </row>
        <row r="78">
          <cell r="P78" t="str">
            <v>150１，２歳児</v>
          </cell>
          <cell r="Q78">
            <v>2.8</v>
          </cell>
          <cell r="R78">
            <v>2.8</v>
          </cell>
          <cell r="S78">
            <v>0</v>
          </cell>
          <cell r="T78">
            <v>0</v>
          </cell>
          <cell r="U78">
            <v>2.6</v>
          </cell>
          <cell r="V78">
            <v>0</v>
          </cell>
          <cell r="W78">
            <v>3.2</v>
          </cell>
          <cell r="X78">
            <v>2.5</v>
          </cell>
        </row>
        <row r="79">
          <cell r="P79" t="str">
            <v>150乳児</v>
          </cell>
          <cell r="Q79">
            <v>2.8</v>
          </cell>
          <cell r="R79">
            <v>2.8</v>
          </cell>
          <cell r="S79">
            <v>0</v>
          </cell>
          <cell r="T79">
            <v>0</v>
          </cell>
          <cell r="U79">
            <v>0</v>
          </cell>
          <cell r="V79">
            <v>0</v>
          </cell>
          <cell r="W79">
            <v>3.2</v>
          </cell>
          <cell r="X79">
            <v>2.5</v>
          </cell>
        </row>
        <row r="80">
          <cell r="P80" t="str">
            <v>160４歳以上児</v>
          </cell>
          <cell r="Q80">
            <v>3</v>
          </cell>
          <cell r="R80">
            <v>3</v>
          </cell>
          <cell r="S80">
            <v>0</v>
          </cell>
          <cell r="T80">
            <v>3.7</v>
          </cell>
          <cell r="U80">
            <v>0</v>
          </cell>
          <cell r="V80">
            <v>0</v>
          </cell>
          <cell r="W80">
            <v>3</v>
          </cell>
          <cell r="X80">
            <v>2.2999999999999998</v>
          </cell>
        </row>
        <row r="81">
          <cell r="P81" t="str">
            <v>160３歳児</v>
          </cell>
          <cell r="Q81">
            <v>3</v>
          </cell>
          <cell r="R81">
            <v>3</v>
          </cell>
          <cell r="S81">
            <v>2.8</v>
          </cell>
          <cell r="T81">
            <v>0</v>
          </cell>
          <cell r="U81">
            <v>0</v>
          </cell>
          <cell r="V81">
            <v>0</v>
          </cell>
          <cell r="W81">
            <v>3</v>
          </cell>
          <cell r="X81">
            <v>2.2999999999999998</v>
          </cell>
        </row>
        <row r="82">
          <cell r="P82" t="str">
            <v>160１，２歳児</v>
          </cell>
          <cell r="Q82">
            <v>2.8</v>
          </cell>
          <cell r="R82">
            <v>2.8</v>
          </cell>
          <cell r="S82">
            <v>0</v>
          </cell>
          <cell r="T82">
            <v>0</v>
          </cell>
          <cell r="U82">
            <v>2.6</v>
          </cell>
          <cell r="V82">
            <v>0</v>
          </cell>
          <cell r="W82">
            <v>3</v>
          </cell>
          <cell r="X82">
            <v>2.2999999999999998</v>
          </cell>
        </row>
        <row r="83">
          <cell r="P83" t="str">
            <v>160乳児</v>
          </cell>
          <cell r="Q83">
            <v>2.8</v>
          </cell>
          <cell r="R83">
            <v>2.8</v>
          </cell>
          <cell r="S83">
            <v>0</v>
          </cell>
          <cell r="T83">
            <v>0</v>
          </cell>
          <cell r="U83">
            <v>0</v>
          </cell>
          <cell r="V83">
            <v>0</v>
          </cell>
          <cell r="W83">
            <v>3</v>
          </cell>
          <cell r="X83">
            <v>2.2999999999999998</v>
          </cell>
        </row>
        <row r="84">
          <cell r="P84" t="str">
            <v>170４歳以上児</v>
          </cell>
          <cell r="Q84">
            <v>3</v>
          </cell>
          <cell r="R84">
            <v>3</v>
          </cell>
          <cell r="S84">
            <v>0</v>
          </cell>
          <cell r="T84">
            <v>3.7</v>
          </cell>
          <cell r="U84">
            <v>0</v>
          </cell>
          <cell r="V84">
            <v>0</v>
          </cell>
          <cell r="W84">
            <v>2.8</v>
          </cell>
          <cell r="X84">
            <v>2.2000000000000002</v>
          </cell>
        </row>
        <row r="85">
          <cell r="P85" t="str">
            <v>170３歳児</v>
          </cell>
          <cell r="Q85">
            <v>3</v>
          </cell>
          <cell r="R85">
            <v>2.9</v>
          </cell>
          <cell r="S85">
            <v>2.8</v>
          </cell>
          <cell r="T85">
            <v>0</v>
          </cell>
          <cell r="U85">
            <v>0</v>
          </cell>
          <cell r="V85">
            <v>0</v>
          </cell>
          <cell r="W85">
            <v>2.8</v>
          </cell>
          <cell r="X85">
            <v>2.2000000000000002</v>
          </cell>
        </row>
        <row r="86">
          <cell r="P86" t="str">
            <v>170１，２歳児</v>
          </cell>
          <cell r="Q86">
            <v>2.8</v>
          </cell>
          <cell r="R86">
            <v>2.8</v>
          </cell>
          <cell r="S86">
            <v>0</v>
          </cell>
          <cell r="T86">
            <v>0</v>
          </cell>
          <cell r="U86">
            <v>2.6</v>
          </cell>
          <cell r="V86">
            <v>0</v>
          </cell>
          <cell r="W86">
            <v>2.8</v>
          </cell>
          <cell r="X86">
            <v>2.2000000000000002</v>
          </cell>
        </row>
        <row r="87">
          <cell r="P87" t="str">
            <v>170乳児</v>
          </cell>
          <cell r="Q87">
            <v>2.8</v>
          </cell>
          <cell r="R87">
            <v>2.8</v>
          </cell>
          <cell r="S87">
            <v>0</v>
          </cell>
          <cell r="T87">
            <v>0</v>
          </cell>
          <cell r="U87">
            <v>0</v>
          </cell>
          <cell r="V87">
            <v>0</v>
          </cell>
          <cell r="W87">
            <v>2.8</v>
          </cell>
          <cell r="X87">
            <v>2.2000000000000002</v>
          </cell>
        </row>
        <row r="88">
          <cell r="P88" t="str">
            <v>180４歳以上児</v>
          </cell>
          <cell r="Q88">
            <v>3</v>
          </cell>
          <cell r="R88">
            <v>3</v>
          </cell>
          <cell r="S88">
            <v>0</v>
          </cell>
          <cell r="T88">
            <v>3.7</v>
          </cell>
          <cell r="U88">
            <v>0</v>
          </cell>
          <cell r="V88">
            <v>0</v>
          </cell>
          <cell r="W88">
            <v>4</v>
          </cell>
          <cell r="X88">
            <v>2</v>
          </cell>
        </row>
        <row r="89">
          <cell r="P89" t="str">
            <v>180３歳児</v>
          </cell>
          <cell r="Q89">
            <v>3</v>
          </cell>
          <cell r="R89">
            <v>2.9</v>
          </cell>
          <cell r="S89">
            <v>2.8</v>
          </cell>
          <cell r="T89">
            <v>0</v>
          </cell>
          <cell r="U89">
            <v>0</v>
          </cell>
          <cell r="V89">
            <v>0</v>
          </cell>
          <cell r="W89">
            <v>4</v>
          </cell>
          <cell r="X89">
            <v>2</v>
          </cell>
        </row>
        <row r="90">
          <cell r="P90" t="str">
            <v>180１，２歳児</v>
          </cell>
          <cell r="Q90">
            <v>2.8</v>
          </cell>
          <cell r="R90">
            <v>2.8</v>
          </cell>
          <cell r="S90">
            <v>0</v>
          </cell>
          <cell r="T90">
            <v>0</v>
          </cell>
          <cell r="U90">
            <v>2.6</v>
          </cell>
          <cell r="V90">
            <v>0</v>
          </cell>
          <cell r="W90">
            <v>4</v>
          </cell>
          <cell r="X90">
            <v>2</v>
          </cell>
        </row>
        <row r="91">
          <cell r="P91" t="str">
            <v>180乳児</v>
          </cell>
          <cell r="Q91">
            <v>2.8</v>
          </cell>
          <cell r="R91">
            <v>2.8</v>
          </cell>
          <cell r="S91">
            <v>0</v>
          </cell>
          <cell r="T91">
            <v>0</v>
          </cell>
          <cell r="U91">
            <v>0</v>
          </cell>
          <cell r="V91">
            <v>0</v>
          </cell>
          <cell r="W91">
            <v>4</v>
          </cell>
          <cell r="X91">
            <v>2</v>
          </cell>
        </row>
      </sheetData>
      <sheetData sheetId="3">
        <row r="7">
          <cell r="A7">
            <v>1</v>
          </cell>
          <cell r="B7">
            <v>2</v>
          </cell>
          <cell r="C7">
            <v>3</v>
          </cell>
          <cell r="D7">
            <v>4</v>
          </cell>
          <cell r="E7">
            <v>5</v>
          </cell>
          <cell r="F7">
            <v>6</v>
          </cell>
          <cell r="G7">
            <v>7</v>
          </cell>
          <cell r="H7">
            <v>8</v>
          </cell>
          <cell r="I7">
            <v>9</v>
          </cell>
          <cell r="J7">
            <v>10</v>
          </cell>
          <cell r="K7">
            <v>11</v>
          </cell>
          <cell r="L7">
            <v>12</v>
          </cell>
          <cell r="M7">
            <v>13</v>
          </cell>
          <cell r="N7">
            <v>14</v>
          </cell>
          <cell r="O7">
            <v>15</v>
          </cell>
          <cell r="P7">
            <v>16</v>
          </cell>
          <cell r="Q7">
            <v>17</v>
          </cell>
          <cell r="R7">
            <v>18</v>
          </cell>
          <cell r="S7">
            <v>19</v>
          </cell>
          <cell r="T7">
            <v>20</v>
          </cell>
          <cell r="U7">
            <v>21</v>
          </cell>
          <cell r="V7">
            <v>22</v>
          </cell>
          <cell r="W7">
            <v>23</v>
          </cell>
          <cell r="X7">
            <v>24</v>
          </cell>
          <cell r="Y7">
            <v>25</v>
          </cell>
          <cell r="Z7">
            <v>26</v>
          </cell>
          <cell r="AA7">
            <v>27</v>
          </cell>
          <cell r="AB7">
            <v>28</v>
          </cell>
          <cell r="AC7">
            <v>29</v>
          </cell>
          <cell r="AD7">
            <v>30</v>
          </cell>
          <cell r="AE7">
            <v>31</v>
          </cell>
          <cell r="AF7">
            <v>32</v>
          </cell>
          <cell r="AG7">
            <v>33</v>
          </cell>
          <cell r="AH7">
            <v>34</v>
          </cell>
          <cell r="AI7">
            <v>35</v>
          </cell>
          <cell r="AJ7">
            <v>36</v>
          </cell>
          <cell r="AK7">
            <v>37</v>
          </cell>
          <cell r="AL7">
            <v>38</v>
          </cell>
          <cell r="AM7">
            <v>39</v>
          </cell>
          <cell r="AN7">
            <v>40</v>
          </cell>
          <cell r="AO7">
            <v>41</v>
          </cell>
          <cell r="AP7">
            <v>42</v>
          </cell>
          <cell r="AQ7">
            <v>43</v>
          </cell>
          <cell r="AR7">
            <v>44</v>
          </cell>
          <cell r="AS7">
            <v>45</v>
          </cell>
          <cell r="AT7">
            <v>46</v>
          </cell>
          <cell r="AU7">
            <v>47</v>
          </cell>
          <cell r="AV7">
            <v>48</v>
          </cell>
          <cell r="AW7">
            <v>49</v>
          </cell>
          <cell r="AX7">
            <v>50</v>
          </cell>
          <cell r="AY7">
            <v>51</v>
          </cell>
          <cell r="AZ7">
            <v>52</v>
          </cell>
          <cell r="BA7">
            <v>53</v>
          </cell>
          <cell r="BB7">
            <v>54</v>
          </cell>
          <cell r="BC7">
            <v>55</v>
          </cell>
          <cell r="BD7">
            <v>56</v>
          </cell>
          <cell r="BE7">
            <v>57</v>
          </cell>
          <cell r="BF7">
            <v>58</v>
          </cell>
          <cell r="BG7">
            <v>59</v>
          </cell>
          <cell r="BH7">
            <v>60</v>
          </cell>
          <cell r="BI7">
            <v>61</v>
          </cell>
          <cell r="BJ7">
            <v>62</v>
          </cell>
          <cell r="BK7">
            <v>63</v>
          </cell>
          <cell r="BL7">
            <v>64</v>
          </cell>
          <cell r="BM7">
            <v>65</v>
          </cell>
          <cell r="BN7">
            <v>66</v>
          </cell>
          <cell r="BO7">
            <v>67</v>
          </cell>
          <cell r="BP7">
            <v>68</v>
          </cell>
          <cell r="BQ7">
            <v>69</v>
          </cell>
          <cell r="BR7">
            <v>70</v>
          </cell>
          <cell r="BS7">
            <v>71</v>
          </cell>
          <cell r="BT7">
            <v>72</v>
          </cell>
          <cell r="BU7">
            <v>73</v>
          </cell>
          <cell r="BV7">
            <v>74</v>
          </cell>
          <cell r="BW7">
            <v>75</v>
          </cell>
          <cell r="BX7">
            <v>76</v>
          </cell>
          <cell r="BY7">
            <v>77</v>
          </cell>
          <cell r="BZ7">
            <v>78</v>
          </cell>
          <cell r="CA7">
            <v>79</v>
          </cell>
          <cell r="CB7">
            <v>80</v>
          </cell>
          <cell r="CC7">
            <v>81</v>
          </cell>
          <cell r="CD7">
            <v>82</v>
          </cell>
          <cell r="CE7">
            <v>83</v>
          </cell>
          <cell r="CF7">
            <v>84</v>
          </cell>
          <cell r="CG7">
            <v>85</v>
          </cell>
          <cell r="CH7">
            <v>86</v>
          </cell>
          <cell r="CI7">
            <v>87</v>
          </cell>
          <cell r="CJ7">
            <v>88</v>
          </cell>
          <cell r="CK7">
            <v>89</v>
          </cell>
          <cell r="CL7">
            <v>90</v>
          </cell>
          <cell r="CM7">
            <v>91</v>
          </cell>
          <cell r="CN7">
            <v>92</v>
          </cell>
          <cell r="CO7">
            <v>93</v>
          </cell>
          <cell r="CP7">
            <v>94</v>
          </cell>
          <cell r="CQ7">
            <v>95</v>
          </cell>
          <cell r="CR7">
            <v>96</v>
          </cell>
          <cell r="CS7">
            <v>97</v>
          </cell>
          <cell r="CT7">
            <v>98</v>
          </cell>
          <cell r="CU7">
            <v>99</v>
          </cell>
          <cell r="CV7">
            <v>100</v>
          </cell>
          <cell r="CW7">
            <v>101</v>
          </cell>
          <cell r="CX7">
            <v>102</v>
          </cell>
          <cell r="CY7">
            <v>103</v>
          </cell>
          <cell r="CZ7">
            <v>104</v>
          </cell>
          <cell r="DA7">
            <v>105</v>
          </cell>
          <cell r="DB7">
            <v>106</v>
          </cell>
          <cell r="DC7">
            <v>107</v>
          </cell>
          <cell r="DD7">
            <v>108</v>
          </cell>
          <cell r="DE7">
            <v>109</v>
          </cell>
          <cell r="DF7">
            <v>110</v>
          </cell>
          <cell r="DG7">
            <v>111</v>
          </cell>
          <cell r="DH7">
            <v>112</v>
          </cell>
          <cell r="DI7">
            <v>113</v>
          </cell>
          <cell r="DJ7">
            <v>114</v>
          </cell>
          <cell r="DK7">
            <v>115</v>
          </cell>
          <cell r="DL7">
            <v>116</v>
          </cell>
          <cell r="DM7">
            <v>117</v>
          </cell>
          <cell r="DN7">
            <v>118</v>
          </cell>
          <cell r="DO7">
            <v>119</v>
          </cell>
          <cell r="DP7">
            <v>120</v>
          </cell>
          <cell r="DQ7">
            <v>121</v>
          </cell>
          <cell r="DR7">
            <v>122</v>
          </cell>
        </row>
        <row r="8">
          <cell r="A8" t="str">
            <v>20４歳以上児</v>
          </cell>
          <cell r="B8" t="str">
            <v>16/100
地域</v>
          </cell>
          <cell r="C8" t="str">
            <v>　20人</v>
          </cell>
          <cell r="D8" t="str">
            <v>2号</v>
          </cell>
          <cell r="E8" t="str">
            <v>４歳以上児</v>
          </cell>
          <cell r="G8">
            <v>139140</v>
          </cell>
          <cell r="H8">
            <v>147960</v>
          </cell>
          <cell r="I8">
            <v>109780</v>
          </cell>
          <cell r="J8">
            <v>118600</v>
          </cell>
          <cell r="K8" t="str">
            <v>＋</v>
          </cell>
          <cell r="L8">
            <v>1370</v>
          </cell>
          <cell r="M8">
            <v>1450</v>
          </cell>
          <cell r="N8" t="str">
            <v>×</v>
          </cell>
          <cell r="O8" t="str">
            <v>（加算率（a）</v>
          </cell>
          <cell r="P8" t="str">
            <v>＋</v>
          </cell>
          <cell r="Q8" t="str">
            <v>加算率（b）</v>
          </cell>
          <cell r="R8" t="str">
            <v>＋</v>
          </cell>
          <cell r="S8">
            <v>2.8</v>
          </cell>
          <cell r="T8">
            <v>2.8</v>
          </cell>
          <cell r="U8">
            <v>1070</v>
          </cell>
          <cell r="V8">
            <v>1150</v>
          </cell>
          <cell r="W8" t="str">
            <v>×</v>
          </cell>
          <cell r="X8" t="str">
            <v>（加算率（a）</v>
          </cell>
          <cell r="Y8" t="str">
            <v>＋</v>
          </cell>
          <cell r="Z8" t="str">
            <v>加算率（b）</v>
          </cell>
          <cell r="AA8" t="str">
            <v>＋</v>
          </cell>
          <cell r="AB8">
            <v>2.8</v>
          </cell>
          <cell r="AC8">
            <v>2.8</v>
          </cell>
          <cell r="AD8" t="str">
            <v>＋</v>
          </cell>
          <cell r="AE8">
            <v>8820</v>
          </cell>
          <cell r="AF8" t="str">
            <v>＋</v>
          </cell>
          <cell r="AG8">
            <v>80</v>
          </cell>
          <cell r="AH8" t="str">
            <v>×</v>
          </cell>
          <cell r="AI8" t="str">
            <v>（加算率（a）</v>
          </cell>
          <cell r="AJ8" t="str">
            <v>＋</v>
          </cell>
          <cell r="AK8" t="str">
            <v>加算率（b）</v>
          </cell>
          <cell r="AL8" t="str">
            <v>＋</v>
          </cell>
          <cell r="AM8">
            <v>2.8</v>
          </cell>
          <cell r="AN8" t="str">
            <v>）</v>
          </cell>
          <cell r="AO8" t="str">
            <v>＋</v>
          </cell>
          <cell r="AP8">
            <v>3530</v>
          </cell>
          <cell r="AQ8" t="str">
            <v>＋</v>
          </cell>
          <cell r="AR8">
            <v>30</v>
          </cell>
          <cell r="AS8" t="str">
            <v>×</v>
          </cell>
          <cell r="AT8" t="str">
            <v>（加算率（a）</v>
          </cell>
          <cell r="AU8" t="str">
            <v>＋</v>
          </cell>
          <cell r="AV8" t="str">
            <v>加算率（b）</v>
          </cell>
          <cell r="AW8" t="str">
            <v>＋</v>
          </cell>
          <cell r="AX8">
            <v>3.7</v>
          </cell>
          <cell r="BI8" t="str">
            <v>＋</v>
          </cell>
          <cell r="BL8" t="str">
            <v>＋</v>
          </cell>
          <cell r="BU8" t="str">
            <v>÷</v>
          </cell>
          <cell r="BW8" t="str">
            <v>＋</v>
          </cell>
          <cell r="BX8">
            <v>31220</v>
          </cell>
          <cell r="BZ8" t="str">
            <v>＋</v>
          </cell>
          <cell r="CA8">
            <v>230</v>
          </cell>
          <cell r="CB8" t="str">
            <v>×</v>
          </cell>
          <cell r="CC8" t="str">
            <v>（加算率（a）</v>
          </cell>
          <cell r="CD8" t="str">
            <v>＋</v>
          </cell>
          <cell r="CE8" t="str">
            <v>加算率（b）</v>
          </cell>
          <cell r="CF8" t="str">
            <v>＋</v>
          </cell>
          <cell r="CG8">
            <v>6.5</v>
          </cell>
          <cell r="CH8" t="str">
            <v>＋</v>
          </cell>
          <cell r="CI8">
            <v>8900</v>
          </cell>
          <cell r="CJ8">
            <v>9800</v>
          </cell>
          <cell r="CK8" t="str">
            <v>＋</v>
          </cell>
          <cell r="CL8" t="str">
            <v>ａ地域</v>
          </cell>
          <cell r="CM8">
            <v>15800</v>
          </cell>
          <cell r="CN8">
            <v>17600</v>
          </cell>
          <cell r="CO8" t="str">
            <v>＋</v>
          </cell>
          <cell r="CP8">
            <v>26470</v>
          </cell>
          <cell r="CQ8" t="str">
            <v>＋</v>
          </cell>
          <cell r="CR8">
            <v>260</v>
          </cell>
          <cell r="CS8" t="str">
            <v>×</v>
          </cell>
          <cell r="CT8" t="str">
            <v>（加算率（a）</v>
          </cell>
          <cell r="CU8" t="str">
            <v>＋</v>
          </cell>
          <cell r="CV8" t="str">
            <v>加算率（b）</v>
          </cell>
          <cell r="CW8" t="str">
            <v>＋</v>
          </cell>
          <cell r="CX8">
            <v>2.8</v>
          </cell>
          <cell r="CY8" t="str">
            <v>×加配人数</v>
          </cell>
          <cell r="CZ8" t="str">
            <v>＋</v>
          </cell>
          <cell r="DA8">
            <v>4900</v>
          </cell>
          <cell r="DB8" t="str">
            <v>－</v>
          </cell>
          <cell r="DD8" t="str">
            <v>－</v>
          </cell>
          <cell r="DE8">
            <v>29070</v>
          </cell>
          <cell r="DF8" t="str">
            <v>＋</v>
          </cell>
          <cell r="DG8">
            <v>290</v>
          </cell>
          <cell r="DH8" t="str">
            <v>×</v>
          </cell>
          <cell r="DI8" t="str">
            <v>（加算率（a）</v>
          </cell>
          <cell r="DJ8" t="str">
            <v>＋</v>
          </cell>
          <cell r="DK8" t="str">
            <v>加算率（b）</v>
          </cell>
          <cell r="DL8" t="str">
            <v>＋</v>
          </cell>
          <cell r="DM8">
            <v>1.9</v>
          </cell>
          <cell r="DN8" t="str">
            <v>－</v>
          </cell>
          <cell r="DO8" t="str">
            <v>(⑥＋⑦＋⑧＋⑨＋⑩＋⑫)</v>
          </cell>
          <cell r="DP8" t="str">
            <v>(⑥＋⑦＋⑧＋⑨＋⑩＋⑫)</v>
          </cell>
          <cell r="DQ8" t="str">
            <v>(⑥＋⑦＋⑧＋⑨＋⑩＋⑫)</v>
          </cell>
          <cell r="DR8" t="str">
            <v>(⑥＋⑦＋⑧＋⑨＋⑩＋⑫)</v>
          </cell>
        </row>
        <row r="9">
          <cell r="A9" t="str">
            <v>20３歳児</v>
          </cell>
          <cell r="E9" t="str">
            <v>３歳児</v>
          </cell>
          <cell r="G9">
            <v>147960</v>
          </cell>
          <cell r="H9">
            <v>218560</v>
          </cell>
          <cell r="I9">
            <v>118600</v>
          </cell>
          <cell r="J9">
            <v>189200</v>
          </cell>
          <cell r="K9" t="str">
            <v>＋</v>
          </cell>
          <cell r="L9">
            <v>1450</v>
          </cell>
          <cell r="M9">
            <v>2100</v>
          </cell>
          <cell r="N9" t="str">
            <v>×</v>
          </cell>
          <cell r="O9" t="str">
            <v>（加算率（a）</v>
          </cell>
          <cell r="P9" t="str">
            <v>＋</v>
          </cell>
          <cell r="Q9" t="str">
            <v>加算率（b）</v>
          </cell>
          <cell r="R9" t="str">
            <v>＋</v>
          </cell>
          <cell r="S9">
            <v>2.8</v>
          </cell>
          <cell r="T9">
            <v>2.7</v>
          </cell>
          <cell r="U9">
            <v>1150</v>
          </cell>
          <cell r="V9">
            <v>1800</v>
          </cell>
          <cell r="W9" t="str">
            <v>×</v>
          </cell>
          <cell r="X9" t="str">
            <v>（加算率（a）</v>
          </cell>
          <cell r="Y9" t="str">
            <v>＋</v>
          </cell>
          <cell r="Z9" t="str">
            <v>加算率（b）</v>
          </cell>
          <cell r="AA9" t="str">
            <v>＋</v>
          </cell>
          <cell r="AB9">
            <v>2.8</v>
          </cell>
          <cell r="AC9">
            <v>2.7</v>
          </cell>
          <cell r="AD9" t="str">
            <v>＋</v>
          </cell>
          <cell r="AE9">
            <v>8820</v>
          </cell>
          <cell r="AF9" t="str">
            <v>＋</v>
          </cell>
          <cell r="AG9">
            <v>80</v>
          </cell>
          <cell r="AH9" t="str">
            <v>×</v>
          </cell>
          <cell r="AI9" t="str">
            <v>（加算率（a）</v>
          </cell>
          <cell r="AJ9" t="str">
            <v>＋</v>
          </cell>
          <cell r="AK9" t="str">
            <v>加算率（b）</v>
          </cell>
          <cell r="AL9" t="str">
            <v>＋</v>
          </cell>
          <cell r="AM9">
            <v>2.8</v>
          </cell>
          <cell r="BY9">
            <v>29340</v>
          </cell>
          <cell r="CL9" t="str">
            <v>ｂ地域</v>
          </cell>
          <cell r="CM9">
            <v>8700</v>
          </cell>
          <cell r="CN9">
            <v>9700</v>
          </cell>
        </row>
        <row r="10">
          <cell r="A10" t="str">
            <v>20１，２歳児</v>
          </cell>
          <cell r="D10" t="str">
            <v>3号</v>
          </cell>
          <cell r="E10" t="str">
            <v>１、２歳児</v>
          </cell>
          <cell r="G10">
            <v>218560</v>
          </cell>
          <cell r="H10">
            <v>306810</v>
          </cell>
          <cell r="I10">
            <v>189200</v>
          </cell>
          <cell r="J10">
            <v>277450</v>
          </cell>
          <cell r="K10" t="str">
            <v>＋</v>
          </cell>
          <cell r="L10">
            <v>2100</v>
          </cell>
          <cell r="M10">
            <v>2980</v>
          </cell>
          <cell r="N10" t="str">
            <v>×</v>
          </cell>
          <cell r="O10" t="str">
            <v>（加算率（a）</v>
          </cell>
          <cell r="P10" t="str">
            <v>＋</v>
          </cell>
          <cell r="Q10" t="str">
            <v>加算率（b）</v>
          </cell>
          <cell r="R10" t="str">
            <v>＋</v>
          </cell>
          <cell r="S10">
            <v>2.7</v>
          </cell>
          <cell r="T10">
            <v>2.8</v>
          </cell>
          <cell r="U10">
            <v>1800</v>
          </cell>
          <cell r="V10">
            <v>2680</v>
          </cell>
          <cell r="W10" t="str">
            <v>×</v>
          </cell>
          <cell r="X10" t="str">
            <v>（加算率（a）</v>
          </cell>
          <cell r="Y10" t="str">
            <v>＋</v>
          </cell>
          <cell r="Z10" t="str">
            <v>加算率（b）</v>
          </cell>
          <cell r="AA10" t="str">
            <v>＋</v>
          </cell>
          <cell r="AB10">
            <v>2.7</v>
          </cell>
          <cell r="AC10">
            <v>2.7</v>
          </cell>
          <cell r="AY10" t="str">
            <v>＋</v>
          </cell>
          <cell r="AZ10">
            <v>17650</v>
          </cell>
          <cell r="BA10" t="str">
            <v>＋</v>
          </cell>
          <cell r="BB10">
            <v>170</v>
          </cell>
          <cell r="BC10" t="str">
            <v>×</v>
          </cell>
          <cell r="BD10" t="str">
            <v>（加算率（a）</v>
          </cell>
          <cell r="BE10" t="str">
            <v>＋</v>
          </cell>
          <cell r="BF10" t="str">
            <v>加算率（b）</v>
          </cell>
          <cell r="BG10" t="str">
            <v>＋</v>
          </cell>
          <cell r="BH10">
            <v>2.6</v>
          </cell>
          <cell r="BW10" t="str">
            <v>＋</v>
          </cell>
          <cell r="BX10">
            <v>29340</v>
          </cell>
          <cell r="CL10" t="str">
            <v>ｃ地域</v>
          </cell>
          <cell r="CM10">
            <v>7600</v>
          </cell>
          <cell r="CN10">
            <v>8400</v>
          </cell>
          <cell r="DO10">
            <v>0.01</v>
          </cell>
          <cell r="DP10">
            <v>0.02</v>
          </cell>
          <cell r="DQ10">
            <v>0.04</v>
          </cell>
          <cell r="DR10">
            <v>0.05</v>
          </cell>
        </row>
        <row r="11">
          <cell r="A11" t="str">
            <v>20乳児</v>
          </cell>
          <cell r="E11" t="str">
            <v>乳児</v>
          </cell>
          <cell r="G11">
            <v>306810</v>
          </cell>
          <cell r="I11">
            <v>277450</v>
          </cell>
          <cell r="K11" t="str">
            <v>＋</v>
          </cell>
          <cell r="L11">
            <v>2980</v>
          </cell>
          <cell r="N11" t="str">
            <v>×</v>
          </cell>
          <cell r="O11" t="str">
            <v>（加算率（a）</v>
          </cell>
          <cell r="P11" t="str">
            <v>＋</v>
          </cell>
          <cell r="Q11" t="str">
            <v>加算率（b）</v>
          </cell>
          <cell r="R11" t="str">
            <v>＋</v>
          </cell>
          <cell r="S11">
            <v>2.8</v>
          </cell>
          <cell r="U11">
            <v>2680</v>
          </cell>
          <cell r="W11" t="str">
            <v>×</v>
          </cell>
          <cell r="X11" t="str">
            <v>（加算率（a）</v>
          </cell>
          <cell r="Y11" t="str">
            <v>＋</v>
          </cell>
          <cell r="Z11" t="str">
            <v>加算率（b）</v>
          </cell>
          <cell r="AA11" t="str">
            <v>＋</v>
          </cell>
          <cell r="AB11">
            <v>2.7</v>
          </cell>
          <cell r="CL11" t="str">
            <v>ｄ地域</v>
          </cell>
          <cell r="CM11">
            <v>6800</v>
          </cell>
          <cell r="CN11">
            <v>7500</v>
          </cell>
        </row>
        <row r="12">
          <cell r="A12" t="str">
            <v>25４歳以上児</v>
          </cell>
          <cell r="C12" t="str">
            <v>　21人
　　から
　25人
　　まで</v>
          </cell>
          <cell r="D12" t="str">
            <v>2号</v>
          </cell>
          <cell r="E12" t="str">
            <v>４歳以上児</v>
          </cell>
          <cell r="G12">
            <v>115680</v>
          </cell>
          <cell r="H12">
            <v>124500</v>
          </cell>
          <cell r="I12">
            <v>92190</v>
          </cell>
          <cell r="J12">
            <v>101010</v>
          </cell>
          <cell r="K12" t="str">
            <v>＋</v>
          </cell>
          <cell r="L12">
            <v>1130</v>
          </cell>
          <cell r="M12">
            <v>1210</v>
          </cell>
          <cell r="N12" t="str">
            <v>×</v>
          </cell>
          <cell r="O12" t="str">
            <v>（加算率（a）</v>
          </cell>
          <cell r="P12" t="str">
            <v>＋</v>
          </cell>
          <cell r="Q12" t="str">
            <v>加算率（b）</v>
          </cell>
          <cell r="R12" t="str">
            <v>＋</v>
          </cell>
          <cell r="S12">
            <v>2.8</v>
          </cell>
          <cell r="T12">
            <v>2.8</v>
          </cell>
          <cell r="U12">
            <v>900</v>
          </cell>
          <cell r="V12">
            <v>980</v>
          </cell>
          <cell r="W12" t="str">
            <v>×</v>
          </cell>
          <cell r="X12" t="str">
            <v>（加算率（a）</v>
          </cell>
          <cell r="Y12" t="str">
            <v>＋</v>
          </cell>
          <cell r="Z12" t="str">
            <v>加算率（b）</v>
          </cell>
          <cell r="AA12" t="str">
            <v>＋</v>
          </cell>
          <cell r="AB12">
            <v>2.7</v>
          </cell>
          <cell r="AC12">
            <v>2.7</v>
          </cell>
          <cell r="AD12" t="str">
            <v>＋</v>
          </cell>
          <cell r="AE12">
            <v>8820</v>
          </cell>
          <cell r="AF12" t="str">
            <v>＋</v>
          </cell>
          <cell r="AG12">
            <v>80</v>
          </cell>
          <cell r="AH12" t="str">
            <v>×</v>
          </cell>
          <cell r="AI12" t="str">
            <v>（加算率（a）</v>
          </cell>
          <cell r="AJ12" t="str">
            <v>＋</v>
          </cell>
          <cell r="AK12" t="str">
            <v>加算率（b）</v>
          </cell>
          <cell r="AL12" t="str">
            <v>＋</v>
          </cell>
          <cell r="AM12">
            <v>2.8</v>
          </cell>
          <cell r="AN12" t="str">
            <v>）</v>
          </cell>
          <cell r="AO12" t="str">
            <v>＋</v>
          </cell>
          <cell r="AP12">
            <v>3530</v>
          </cell>
          <cell r="AQ12" t="str">
            <v>＋</v>
          </cell>
          <cell r="AR12">
            <v>30</v>
          </cell>
          <cell r="AS12" t="str">
            <v>×</v>
          </cell>
          <cell r="AT12" t="str">
            <v>（加算率（a）</v>
          </cell>
          <cell r="AU12" t="str">
            <v>＋</v>
          </cell>
          <cell r="AV12" t="str">
            <v>加算率（b）</v>
          </cell>
          <cell r="AW12" t="str">
            <v>＋</v>
          </cell>
          <cell r="AX12">
            <v>3.7</v>
          </cell>
          <cell r="BW12" t="str">
            <v>＋</v>
          </cell>
          <cell r="BX12">
            <v>26480</v>
          </cell>
          <cell r="BZ12" t="str">
            <v>＋</v>
          </cell>
          <cell r="CA12">
            <v>180</v>
          </cell>
          <cell r="CB12" t="str">
            <v>×</v>
          </cell>
          <cell r="CC12" t="str">
            <v>（加算率（a）</v>
          </cell>
          <cell r="CD12" t="str">
            <v>＋</v>
          </cell>
          <cell r="CE12" t="str">
            <v>加算率（b）</v>
          </cell>
          <cell r="CF12" t="str">
            <v>＋</v>
          </cell>
          <cell r="CG12">
            <v>6.6</v>
          </cell>
          <cell r="CH12" t="str">
            <v>＋</v>
          </cell>
          <cell r="CI12">
            <v>7500</v>
          </cell>
          <cell r="CJ12">
            <v>7800</v>
          </cell>
          <cell r="CK12" t="str">
            <v>＋</v>
          </cell>
          <cell r="CL12" t="str">
            <v>ａ地域</v>
          </cell>
          <cell r="CM12">
            <v>12900</v>
          </cell>
          <cell r="CN12">
            <v>14400</v>
          </cell>
          <cell r="CO12" t="str">
            <v>＋</v>
          </cell>
          <cell r="CP12">
            <v>21180</v>
          </cell>
          <cell r="CQ12" t="str">
            <v>＋</v>
          </cell>
          <cell r="CR12">
            <v>210</v>
          </cell>
          <cell r="CS12" t="str">
            <v>×</v>
          </cell>
          <cell r="CT12" t="str">
            <v>（加算率（a）</v>
          </cell>
          <cell r="CU12" t="str">
            <v>＋</v>
          </cell>
          <cell r="CV12" t="str">
            <v>加算率（b）</v>
          </cell>
          <cell r="CW12" t="str">
            <v>＋</v>
          </cell>
          <cell r="CX12">
            <v>2.7</v>
          </cell>
          <cell r="CY12" t="str">
            <v>×加配人数</v>
          </cell>
          <cell r="CZ12" t="str">
            <v>＋</v>
          </cell>
          <cell r="DA12">
            <v>4900</v>
          </cell>
          <cell r="DD12" t="str">
            <v>－</v>
          </cell>
          <cell r="DE12">
            <v>23260</v>
          </cell>
          <cell r="DF12" t="str">
            <v>＋</v>
          </cell>
          <cell r="DG12">
            <v>230</v>
          </cell>
          <cell r="DH12" t="str">
            <v>×</v>
          </cell>
          <cell r="DI12" t="str">
            <v>（加算率（a）</v>
          </cell>
          <cell r="DJ12" t="str">
            <v>＋</v>
          </cell>
          <cell r="DK12" t="str">
            <v>加算率（b）</v>
          </cell>
          <cell r="DL12" t="str">
            <v>＋</v>
          </cell>
          <cell r="DM12">
            <v>1.9</v>
          </cell>
          <cell r="DN12" t="str">
            <v>－</v>
          </cell>
          <cell r="DO12" t="str">
            <v>(⑥＋⑦＋⑧＋⑨＋⑩＋⑫)</v>
          </cell>
          <cell r="DP12" t="str">
            <v>(⑥＋⑦＋⑧＋⑨＋⑩＋⑫)</v>
          </cell>
          <cell r="DQ12" t="str">
            <v>(⑥＋⑦＋⑧＋⑨＋⑩＋⑫)</v>
          </cell>
          <cell r="DR12" t="str">
            <v>(⑥＋⑦＋⑧＋⑨＋⑩＋⑫)</v>
          </cell>
        </row>
        <row r="13">
          <cell r="A13" t="str">
            <v>25３歳児</v>
          </cell>
          <cell r="E13" t="str">
            <v>３歳児</v>
          </cell>
          <cell r="G13">
            <v>124500</v>
          </cell>
          <cell r="H13">
            <v>195100</v>
          </cell>
          <cell r="I13">
            <v>101010</v>
          </cell>
          <cell r="J13">
            <v>171610</v>
          </cell>
          <cell r="K13" t="str">
            <v>＋</v>
          </cell>
          <cell r="L13">
            <v>1210</v>
          </cell>
          <cell r="M13">
            <v>1860</v>
          </cell>
          <cell r="N13" t="str">
            <v>×</v>
          </cell>
          <cell r="O13" t="str">
            <v>（加算率（a）</v>
          </cell>
          <cell r="P13" t="str">
            <v>＋</v>
          </cell>
          <cell r="Q13" t="str">
            <v>加算率（b）</v>
          </cell>
          <cell r="R13" t="str">
            <v>＋</v>
          </cell>
          <cell r="S13">
            <v>2.8</v>
          </cell>
          <cell r="T13">
            <v>2.7</v>
          </cell>
          <cell r="U13">
            <v>980</v>
          </cell>
          <cell r="V13">
            <v>1620</v>
          </cell>
          <cell r="W13" t="str">
            <v>×</v>
          </cell>
          <cell r="X13" t="str">
            <v>（加算率（a）</v>
          </cell>
          <cell r="Y13" t="str">
            <v>＋</v>
          </cell>
          <cell r="Z13" t="str">
            <v>加算率（b）</v>
          </cell>
          <cell r="AA13" t="str">
            <v>＋</v>
          </cell>
          <cell r="AB13">
            <v>2.7</v>
          </cell>
          <cell r="AC13">
            <v>2.7</v>
          </cell>
          <cell r="AD13" t="str">
            <v>＋</v>
          </cell>
          <cell r="AE13">
            <v>8820</v>
          </cell>
          <cell r="AF13" t="str">
            <v>＋</v>
          </cell>
          <cell r="AG13">
            <v>80</v>
          </cell>
          <cell r="AH13" t="str">
            <v>×</v>
          </cell>
          <cell r="AI13" t="str">
            <v>（加算率（a）</v>
          </cell>
          <cell r="AJ13" t="str">
            <v>＋</v>
          </cell>
          <cell r="AK13" t="str">
            <v>加算率（b）</v>
          </cell>
          <cell r="AL13" t="str">
            <v>＋</v>
          </cell>
          <cell r="AM13">
            <v>2.8</v>
          </cell>
          <cell r="BY13">
            <v>24600</v>
          </cell>
          <cell r="CL13" t="str">
            <v>ｂ地域</v>
          </cell>
          <cell r="CM13">
            <v>7100</v>
          </cell>
          <cell r="CN13">
            <v>7900</v>
          </cell>
        </row>
        <row r="14">
          <cell r="A14" t="str">
            <v>25１，２歳児</v>
          </cell>
          <cell r="D14" t="str">
            <v>3号</v>
          </cell>
          <cell r="E14" t="str">
            <v>１、２歳児</v>
          </cell>
          <cell r="G14">
            <v>195100</v>
          </cell>
          <cell r="H14">
            <v>283350</v>
          </cell>
          <cell r="I14">
            <v>171610</v>
          </cell>
          <cell r="J14">
            <v>259860</v>
          </cell>
          <cell r="K14" t="str">
            <v>＋</v>
          </cell>
          <cell r="L14">
            <v>1860</v>
          </cell>
          <cell r="M14">
            <v>2740</v>
          </cell>
          <cell r="N14" t="str">
            <v>×</v>
          </cell>
          <cell r="O14" t="str">
            <v>（加算率（a）</v>
          </cell>
          <cell r="P14" t="str">
            <v>＋</v>
          </cell>
          <cell r="Q14" t="str">
            <v>加算率（b）</v>
          </cell>
          <cell r="R14" t="str">
            <v>＋</v>
          </cell>
          <cell r="S14">
            <v>2.7</v>
          </cell>
          <cell r="T14">
            <v>2.7</v>
          </cell>
          <cell r="U14">
            <v>1620</v>
          </cell>
          <cell r="V14">
            <v>2500</v>
          </cell>
          <cell r="W14" t="str">
            <v>×</v>
          </cell>
          <cell r="X14" t="str">
            <v>（加算率（a）</v>
          </cell>
          <cell r="Y14" t="str">
            <v>＋</v>
          </cell>
          <cell r="Z14" t="str">
            <v>加算率（b）</v>
          </cell>
          <cell r="AA14" t="str">
            <v>＋</v>
          </cell>
          <cell r="AB14">
            <v>2.7</v>
          </cell>
          <cell r="AC14">
            <v>2.7</v>
          </cell>
          <cell r="AY14" t="str">
            <v>＋</v>
          </cell>
          <cell r="AZ14">
            <v>17650</v>
          </cell>
          <cell r="BA14" t="str">
            <v>＋</v>
          </cell>
          <cell r="BB14">
            <v>170</v>
          </cell>
          <cell r="BC14" t="str">
            <v>×</v>
          </cell>
          <cell r="BD14" t="str">
            <v>（加算率（a）</v>
          </cell>
          <cell r="BE14" t="str">
            <v>＋</v>
          </cell>
          <cell r="BF14" t="str">
            <v>加算率（b）</v>
          </cell>
          <cell r="BG14" t="str">
            <v>＋</v>
          </cell>
          <cell r="BH14">
            <v>2.6</v>
          </cell>
          <cell r="BW14" t="str">
            <v>＋</v>
          </cell>
          <cell r="BX14">
            <v>24600</v>
          </cell>
          <cell r="CL14" t="str">
            <v>ｃ地域</v>
          </cell>
          <cell r="CM14">
            <v>6200</v>
          </cell>
          <cell r="CN14">
            <v>6900</v>
          </cell>
          <cell r="DO14">
            <v>0.01</v>
          </cell>
          <cell r="DP14">
            <v>0.03</v>
          </cell>
          <cell r="DQ14">
            <v>0.04</v>
          </cell>
          <cell r="DR14">
            <v>0.05</v>
          </cell>
        </row>
        <row r="15">
          <cell r="A15" t="str">
            <v>25乳児</v>
          </cell>
          <cell r="E15" t="str">
            <v>乳児</v>
          </cell>
          <cell r="G15">
            <v>283350</v>
          </cell>
          <cell r="I15">
            <v>259860</v>
          </cell>
          <cell r="K15" t="str">
            <v>＋</v>
          </cell>
          <cell r="L15">
            <v>2740</v>
          </cell>
          <cell r="N15" t="str">
            <v>×</v>
          </cell>
          <cell r="O15" t="str">
            <v>（加算率（a）</v>
          </cell>
          <cell r="P15" t="str">
            <v>＋</v>
          </cell>
          <cell r="Q15" t="str">
            <v>加算率（b）</v>
          </cell>
          <cell r="R15" t="str">
            <v>＋</v>
          </cell>
          <cell r="S15">
            <v>2.7</v>
          </cell>
          <cell r="U15">
            <v>2500</v>
          </cell>
          <cell r="W15" t="str">
            <v>×</v>
          </cell>
          <cell r="X15" t="str">
            <v>（加算率（a）</v>
          </cell>
          <cell r="Y15" t="str">
            <v>＋</v>
          </cell>
          <cell r="Z15" t="str">
            <v>加算率（b）</v>
          </cell>
          <cell r="AA15" t="str">
            <v>＋</v>
          </cell>
          <cell r="AB15">
            <v>2.7</v>
          </cell>
          <cell r="CL15" t="str">
            <v>ｄ地域</v>
          </cell>
          <cell r="CM15">
            <v>5500</v>
          </cell>
          <cell r="CN15">
            <v>6200</v>
          </cell>
        </row>
        <row r="16">
          <cell r="A16" t="str">
            <v>30４歳以上児</v>
          </cell>
          <cell r="C16" t="str">
            <v>　26人
　　から
　30人
　　まで</v>
          </cell>
          <cell r="D16" t="str">
            <v>2号</v>
          </cell>
          <cell r="E16" t="str">
            <v>４歳以上児</v>
          </cell>
          <cell r="G16">
            <v>100240</v>
          </cell>
          <cell r="H16">
            <v>109060</v>
          </cell>
          <cell r="I16">
            <v>80660</v>
          </cell>
          <cell r="J16">
            <v>89480</v>
          </cell>
          <cell r="K16" t="str">
            <v>＋</v>
          </cell>
          <cell r="L16">
            <v>980</v>
          </cell>
          <cell r="M16">
            <v>1060</v>
          </cell>
          <cell r="N16" t="str">
            <v>×</v>
          </cell>
          <cell r="O16" t="str">
            <v>（加算率（a）</v>
          </cell>
          <cell r="P16" t="str">
            <v>＋</v>
          </cell>
          <cell r="Q16" t="str">
            <v>加算率（b）</v>
          </cell>
          <cell r="R16" t="str">
            <v>＋</v>
          </cell>
          <cell r="S16">
            <v>2.8</v>
          </cell>
          <cell r="T16">
            <v>2.8</v>
          </cell>
          <cell r="U16">
            <v>780</v>
          </cell>
          <cell r="V16">
            <v>860</v>
          </cell>
          <cell r="W16" t="str">
            <v>×</v>
          </cell>
          <cell r="X16" t="str">
            <v>（加算率（a）</v>
          </cell>
          <cell r="Y16" t="str">
            <v>＋</v>
          </cell>
          <cell r="Z16" t="str">
            <v>加算率（b）</v>
          </cell>
          <cell r="AA16" t="str">
            <v>＋</v>
          </cell>
          <cell r="AB16">
            <v>2.7</v>
          </cell>
          <cell r="AC16">
            <v>2.7</v>
          </cell>
          <cell r="AD16" t="str">
            <v>＋</v>
          </cell>
          <cell r="AE16">
            <v>8820</v>
          </cell>
          <cell r="AF16" t="str">
            <v>＋</v>
          </cell>
          <cell r="AG16">
            <v>80</v>
          </cell>
          <cell r="AH16" t="str">
            <v>×</v>
          </cell>
          <cell r="AI16" t="str">
            <v>（加算率（a）</v>
          </cell>
          <cell r="AJ16" t="str">
            <v>＋</v>
          </cell>
          <cell r="AK16" t="str">
            <v>加算率（b）</v>
          </cell>
          <cell r="AL16" t="str">
            <v>＋</v>
          </cell>
          <cell r="AM16">
            <v>2.8</v>
          </cell>
          <cell r="AN16" t="str">
            <v>）</v>
          </cell>
          <cell r="AO16" t="str">
            <v>＋</v>
          </cell>
          <cell r="AP16">
            <v>3530</v>
          </cell>
          <cell r="AQ16" t="str">
            <v>＋</v>
          </cell>
          <cell r="AR16">
            <v>30</v>
          </cell>
          <cell r="AS16" t="str">
            <v>×</v>
          </cell>
          <cell r="AT16" t="str">
            <v>（加算率（a）</v>
          </cell>
          <cell r="AU16" t="str">
            <v>＋</v>
          </cell>
          <cell r="AV16" t="str">
            <v>加算率（b）</v>
          </cell>
          <cell r="AW16" t="str">
            <v>＋</v>
          </cell>
          <cell r="AX16">
            <v>3.7</v>
          </cell>
          <cell r="BW16" t="str">
            <v>＋</v>
          </cell>
          <cell r="BX16">
            <v>23310</v>
          </cell>
          <cell r="BZ16" t="str">
            <v>＋</v>
          </cell>
          <cell r="CA16">
            <v>150</v>
          </cell>
          <cell r="CB16" t="str">
            <v>×</v>
          </cell>
          <cell r="CC16" t="str">
            <v>（加算率（a）</v>
          </cell>
          <cell r="CD16" t="str">
            <v>＋</v>
          </cell>
          <cell r="CE16" t="str">
            <v>加算率（b）</v>
          </cell>
          <cell r="CF16" t="str">
            <v>＋</v>
          </cell>
          <cell r="CG16">
            <v>6.6</v>
          </cell>
          <cell r="CH16" t="str">
            <v>＋</v>
          </cell>
          <cell r="CI16">
            <v>6200</v>
          </cell>
          <cell r="CJ16">
            <v>6800</v>
          </cell>
          <cell r="CK16" t="str">
            <v>＋</v>
          </cell>
          <cell r="CL16" t="str">
            <v>ａ地域</v>
          </cell>
          <cell r="CM16">
            <v>10900</v>
          </cell>
          <cell r="CN16">
            <v>12200</v>
          </cell>
          <cell r="CO16" t="str">
            <v>＋</v>
          </cell>
          <cell r="CP16">
            <v>17650</v>
          </cell>
          <cell r="CQ16" t="str">
            <v>＋</v>
          </cell>
          <cell r="CR16">
            <v>170</v>
          </cell>
          <cell r="CS16" t="str">
            <v>×</v>
          </cell>
          <cell r="CT16" t="str">
            <v>（加算率（a）</v>
          </cell>
          <cell r="CU16" t="str">
            <v>＋</v>
          </cell>
          <cell r="CV16" t="str">
            <v>加算率（b）</v>
          </cell>
          <cell r="CW16" t="str">
            <v>＋</v>
          </cell>
          <cell r="CX16">
            <v>2.8</v>
          </cell>
          <cell r="CY16" t="str">
            <v>×加配人数</v>
          </cell>
          <cell r="CZ16" t="str">
            <v>＋</v>
          </cell>
          <cell r="DA16">
            <v>4900</v>
          </cell>
          <cell r="DD16" t="str">
            <v>－</v>
          </cell>
          <cell r="DE16">
            <v>19380</v>
          </cell>
          <cell r="DF16" t="str">
            <v>＋</v>
          </cell>
          <cell r="DG16">
            <v>190</v>
          </cell>
          <cell r="DH16" t="str">
            <v>×</v>
          </cell>
          <cell r="DI16" t="str">
            <v>（加算率（a）</v>
          </cell>
          <cell r="DJ16" t="str">
            <v>＋</v>
          </cell>
          <cell r="DK16" t="str">
            <v>加算率（b）</v>
          </cell>
          <cell r="DL16" t="str">
            <v>＋</v>
          </cell>
          <cell r="DM16">
            <v>1.9</v>
          </cell>
          <cell r="DN16" t="str">
            <v>－</v>
          </cell>
          <cell r="DO16" t="str">
            <v>(⑥＋⑦＋⑧＋⑨＋⑩＋⑫)</v>
          </cell>
          <cell r="DP16" t="str">
            <v>(⑥＋⑦＋⑧＋⑨＋⑩＋⑫)</v>
          </cell>
          <cell r="DQ16" t="str">
            <v>(⑥＋⑦＋⑧＋⑨＋⑩＋⑫)</v>
          </cell>
          <cell r="DR16" t="str">
            <v>(⑥＋⑦＋⑧＋⑨＋⑩＋⑫)</v>
          </cell>
        </row>
        <row r="17">
          <cell r="A17" t="str">
            <v>30３歳児</v>
          </cell>
          <cell r="E17" t="str">
            <v>３歳児</v>
          </cell>
          <cell r="G17">
            <v>109060</v>
          </cell>
          <cell r="H17">
            <v>179660</v>
          </cell>
          <cell r="I17">
            <v>89480</v>
          </cell>
          <cell r="J17">
            <v>160080</v>
          </cell>
          <cell r="K17" t="str">
            <v>＋</v>
          </cell>
          <cell r="L17">
            <v>1060</v>
          </cell>
          <cell r="M17">
            <v>1700</v>
          </cell>
          <cell r="N17" t="str">
            <v>×</v>
          </cell>
          <cell r="O17" t="str">
            <v>（加算率（a）</v>
          </cell>
          <cell r="P17" t="str">
            <v>＋</v>
          </cell>
          <cell r="Q17" t="str">
            <v>加算率（b）</v>
          </cell>
          <cell r="R17" t="str">
            <v>＋</v>
          </cell>
          <cell r="S17">
            <v>2.8</v>
          </cell>
          <cell r="T17">
            <v>2.7</v>
          </cell>
          <cell r="U17">
            <v>860</v>
          </cell>
          <cell r="V17">
            <v>1500</v>
          </cell>
          <cell r="W17" t="str">
            <v>×</v>
          </cell>
          <cell r="X17" t="str">
            <v>（加算率（a）</v>
          </cell>
          <cell r="Y17" t="str">
            <v>＋</v>
          </cell>
          <cell r="Z17" t="str">
            <v>加算率（b）</v>
          </cell>
          <cell r="AA17" t="str">
            <v>＋</v>
          </cell>
          <cell r="AB17">
            <v>2.7</v>
          </cell>
          <cell r="AC17">
            <v>2.7</v>
          </cell>
          <cell r="AD17" t="str">
            <v>＋</v>
          </cell>
          <cell r="AE17">
            <v>8820</v>
          </cell>
          <cell r="AF17" t="str">
            <v>＋</v>
          </cell>
          <cell r="AG17">
            <v>80</v>
          </cell>
          <cell r="AH17" t="str">
            <v>×</v>
          </cell>
          <cell r="AI17" t="str">
            <v>（加算率（a）</v>
          </cell>
          <cell r="AJ17" t="str">
            <v>＋</v>
          </cell>
          <cell r="AK17" t="str">
            <v>加算率（b）</v>
          </cell>
          <cell r="AL17" t="str">
            <v>＋</v>
          </cell>
          <cell r="AM17">
            <v>2.8</v>
          </cell>
          <cell r="BY17">
            <v>21440</v>
          </cell>
          <cell r="CL17" t="str">
            <v>ｂ地域</v>
          </cell>
          <cell r="CM17">
            <v>6000</v>
          </cell>
          <cell r="CN17">
            <v>6700</v>
          </cell>
        </row>
        <row r="18">
          <cell r="A18" t="str">
            <v>30１，２歳児</v>
          </cell>
          <cell r="D18" t="str">
            <v>3号</v>
          </cell>
          <cell r="E18" t="str">
            <v>１、２歳児</v>
          </cell>
          <cell r="G18">
            <v>179660</v>
          </cell>
          <cell r="H18">
            <v>267910</v>
          </cell>
          <cell r="I18">
            <v>160080</v>
          </cell>
          <cell r="J18">
            <v>248330</v>
          </cell>
          <cell r="K18" t="str">
            <v>＋</v>
          </cell>
          <cell r="L18">
            <v>1700</v>
          </cell>
          <cell r="M18">
            <v>2580</v>
          </cell>
          <cell r="N18" t="str">
            <v>×</v>
          </cell>
          <cell r="O18" t="str">
            <v>（加算率（a）</v>
          </cell>
          <cell r="P18" t="str">
            <v>＋</v>
          </cell>
          <cell r="Q18" t="str">
            <v>加算率（b）</v>
          </cell>
          <cell r="R18" t="str">
            <v>＋</v>
          </cell>
          <cell r="S18">
            <v>2.7</v>
          </cell>
          <cell r="T18">
            <v>2.7</v>
          </cell>
          <cell r="U18">
            <v>1500</v>
          </cell>
          <cell r="V18">
            <v>2380</v>
          </cell>
          <cell r="W18" t="str">
            <v>×</v>
          </cell>
          <cell r="X18" t="str">
            <v>（加算率（a）</v>
          </cell>
          <cell r="Y18" t="str">
            <v>＋</v>
          </cell>
          <cell r="Z18" t="str">
            <v>加算率（b）</v>
          </cell>
          <cell r="AA18" t="str">
            <v>＋</v>
          </cell>
          <cell r="AB18">
            <v>2.7</v>
          </cell>
          <cell r="AC18">
            <v>2.7</v>
          </cell>
          <cell r="AY18" t="str">
            <v>＋</v>
          </cell>
          <cell r="AZ18">
            <v>17650</v>
          </cell>
          <cell r="BA18" t="str">
            <v>＋</v>
          </cell>
          <cell r="BB18">
            <v>170</v>
          </cell>
          <cell r="BC18" t="str">
            <v>×</v>
          </cell>
          <cell r="BD18" t="str">
            <v>（加算率（a）</v>
          </cell>
          <cell r="BE18" t="str">
            <v>＋</v>
          </cell>
          <cell r="BF18" t="str">
            <v>加算率（b）</v>
          </cell>
          <cell r="BG18" t="str">
            <v>＋</v>
          </cell>
          <cell r="BH18">
            <v>2.6</v>
          </cell>
          <cell r="BW18" t="str">
            <v>＋</v>
          </cell>
          <cell r="BX18">
            <v>21440</v>
          </cell>
          <cell r="CA18">
            <v>0</v>
          </cell>
          <cell r="CL18" t="str">
            <v>ｃ地域</v>
          </cell>
          <cell r="CM18">
            <v>5200</v>
          </cell>
          <cell r="CN18">
            <v>5800</v>
          </cell>
          <cell r="DO18">
            <v>0.01</v>
          </cell>
          <cell r="DP18">
            <v>0.03</v>
          </cell>
          <cell r="DQ18">
            <v>0.04</v>
          </cell>
          <cell r="DR18">
            <v>0.05</v>
          </cell>
        </row>
        <row r="19">
          <cell r="A19" t="str">
            <v>30乳児</v>
          </cell>
          <cell r="E19" t="str">
            <v>乳児</v>
          </cell>
          <cell r="G19">
            <v>267910</v>
          </cell>
          <cell r="I19">
            <v>248330</v>
          </cell>
          <cell r="K19" t="str">
            <v>＋</v>
          </cell>
          <cell r="L19">
            <v>2580</v>
          </cell>
          <cell r="N19" t="str">
            <v>×</v>
          </cell>
          <cell r="O19" t="str">
            <v>（加算率（a）</v>
          </cell>
          <cell r="P19" t="str">
            <v>＋</v>
          </cell>
          <cell r="Q19" t="str">
            <v>加算率（b）</v>
          </cell>
          <cell r="R19" t="str">
            <v>＋</v>
          </cell>
          <cell r="S19">
            <v>2.7</v>
          </cell>
          <cell r="U19">
            <v>2380</v>
          </cell>
          <cell r="W19" t="str">
            <v>×</v>
          </cell>
          <cell r="X19" t="str">
            <v>（加算率（a）</v>
          </cell>
          <cell r="Y19" t="str">
            <v>＋</v>
          </cell>
          <cell r="Z19" t="str">
            <v>加算率（b）</v>
          </cell>
          <cell r="AA19" t="str">
            <v>＋</v>
          </cell>
          <cell r="AB19">
            <v>2.7</v>
          </cell>
          <cell r="CL19" t="str">
            <v>ｄ地域</v>
          </cell>
          <cell r="CM19">
            <v>4700</v>
          </cell>
          <cell r="CN19">
            <v>5200</v>
          </cell>
        </row>
        <row r="20">
          <cell r="A20" t="str">
            <v>35４歳以上児</v>
          </cell>
          <cell r="C20" t="str">
            <v>　31人
　　から
　35人
　　まで</v>
          </cell>
          <cell r="D20" t="str">
            <v>2号</v>
          </cell>
          <cell r="E20" t="str">
            <v>４歳以上児</v>
          </cell>
          <cell r="G20">
            <v>88730</v>
          </cell>
          <cell r="H20">
            <v>97550</v>
          </cell>
          <cell r="I20">
            <v>71960</v>
          </cell>
          <cell r="J20">
            <v>80780</v>
          </cell>
          <cell r="K20" t="str">
            <v>＋</v>
          </cell>
          <cell r="L20">
            <v>860</v>
          </cell>
          <cell r="M20">
            <v>940</v>
          </cell>
          <cell r="N20" t="str">
            <v>×</v>
          </cell>
          <cell r="O20" t="str">
            <v>（加算率（a）</v>
          </cell>
          <cell r="P20" t="str">
            <v>＋</v>
          </cell>
          <cell r="Q20" t="str">
            <v>加算率（b）</v>
          </cell>
          <cell r="R20" t="str">
            <v>＋</v>
          </cell>
          <cell r="S20">
            <v>2.8</v>
          </cell>
          <cell r="T20">
            <v>2.8</v>
          </cell>
          <cell r="U20">
            <v>690</v>
          </cell>
          <cell r="V20">
            <v>770</v>
          </cell>
          <cell r="W20" t="str">
            <v>×</v>
          </cell>
          <cell r="X20" t="str">
            <v>（加算率（a）</v>
          </cell>
          <cell r="Y20" t="str">
            <v>＋</v>
          </cell>
          <cell r="Z20" t="str">
            <v>加算率（b）</v>
          </cell>
          <cell r="AA20" t="str">
            <v>＋</v>
          </cell>
          <cell r="AB20">
            <v>2.7</v>
          </cell>
          <cell r="AC20">
            <v>2.7</v>
          </cell>
          <cell r="AD20" t="str">
            <v>＋</v>
          </cell>
          <cell r="AE20">
            <v>8820</v>
          </cell>
          <cell r="AF20" t="str">
            <v>＋</v>
          </cell>
          <cell r="AG20">
            <v>80</v>
          </cell>
          <cell r="AH20" t="str">
            <v>×</v>
          </cell>
          <cell r="AI20" t="str">
            <v>（加算率（a）</v>
          </cell>
          <cell r="AJ20" t="str">
            <v>＋</v>
          </cell>
          <cell r="AK20" t="str">
            <v>加算率（b）</v>
          </cell>
          <cell r="AL20" t="str">
            <v>＋</v>
          </cell>
          <cell r="AM20">
            <v>2.8</v>
          </cell>
          <cell r="AN20" t="str">
            <v>）</v>
          </cell>
          <cell r="AO20" t="str">
            <v>＋</v>
          </cell>
          <cell r="AP20">
            <v>3530</v>
          </cell>
          <cell r="AQ20" t="str">
            <v>＋</v>
          </cell>
          <cell r="AR20">
            <v>30</v>
          </cell>
          <cell r="AS20" t="str">
            <v>×</v>
          </cell>
          <cell r="AT20" t="str">
            <v>（加算率（a）</v>
          </cell>
          <cell r="AU20" t="str">
            <v>＋</v>
          </cell>
          <cell r="AV20" t="str">
            <v>加算率（b）</v>
          </cell>
          <cell r="AW20" t="str">
            <v>＋</v>
          </cell>
          <cell r="AX20">
            <v>3.7</v>
          </cell>
          <cell r="BW20" t="str">
            <v>＋</v>
          </cell>
          <cell r="BX20">
            <v>21060</v>
          </cell>
          <cell r="BZ20" t="str">
            <v>＋</v>
          </cell>
          <cell r="CA20">
            <v>130</v>
          </cell>
          <cell r="CB20" t="str">
            <v>×</v>
          </cell>
          <cell r="CC20" t="str">
            <v>（加算率（a）</v>
          </cell>
          <cell r="CD20" t="str">
            <v>＋</v>
          </cell>
          <cell r="CE20" t="str">
            <v>加算率（b）</v>
          </cell>
          <cell r="CF20" t="str">
            <v>＋</v>
          </cell>
          <cell r="CG20">
            <v>6.5</v>
          </cell>
          <cell r="CH20" t="str">
            <v>＋</v>
          </cell>
          <cell r="CI20">
            <v>6200</v>
          </cell>
          <cell r="CJ20">
            <v>5900</v>
          </cell>
          <cell r="CK20" t="str">
            <v>＋</v>
          </cell>
          <cell r="CL20" t="str">
            <v>ａ地域</v>
          </cell>
          <cell r="CM20">
            <v>10200</v>
          </cell>
          <cell r="CN20">
            <v>11400</v>
          </cell>
          <cell r="CO20" t="str">
            <v>＋</v>
          </cell>
          <cell r="CP20">
            <v>15120</v>
          </cell>
          <cell r="CQ20" t="str">
            <v>＋</v>
          </cell>
          <cell r="CR20">
            <v>150</v>
          </cell>
          <cell r="CS20" t="str">
            <v>×</v>
          </cell>
          <cell r="CT20" t="str">
            <v>（加算率（a）</v>
          </cell>
          <cell r="CU20" t="str">
            <v>＋</v>
          </cell>
          <cell r="CV20" t="str">
            <v>加算率（b）</v>
          </cell>
          <cell r="CW20" t="str">
            <v>＋</v>
          </cell>
          <cell r="CX20">
            <v>2.7</v>
          </cell>
          <cell r="CY20" t="str">
            <v>×加配人数</v>
          </cell>
          <cell r="CZ20" t="str">
            <v>＋</v>
          </cell>
          <cell r="DA20">
            <v>4900</v>
          </cell>
          <cell r="DD20" t="str">
            <v>－</v>
          </cell>
          <cell r="DE20">
            <v>16610</v>
          </cell>
          <cell r="DF20" t="str">
            <v>＋</v>
          </cell>
          <cell r="DG20">
            <v>160</v>
          </cell>
          <cell r="DH20" t="str">
            <v>×</v>
          </cell>
          <cell r="DI20" t="str">
            <v>（加算率（a）</v>
          </cell>
          <cell r="DJ20" t="str">
            <v>＋</v>
          </cell>
          <cell r="DK20" t="str">
            <v>加算率（b）</v>
          </cell>
          <cell r="DL20" t="str">
            <v>＋</v>
          </cell>
          <cell r="DM20">
            <v>2</v>
          </cell>
          <cell r="DN20" t="str">
            <v>－</v>
          </cell>
          <cell r="DO20" t="str">
            <v>(⑥＋⑦＋⑧＋⑨＋⑩＋⑫)</v>
          </cell>
          <cell r="DP20" t="str">
            <v>(⑥＋⑦＋⑧＋⑨＋⑩＋⑫)</v>
          </cell>
          <cell r="DQ20" t="str">
            <v>(⑥＋⑦＋⑧＋⑨＋⑩＋⑫)</v>
          </cell>
          <cell r="DR20" t="str">
            <v>(⑥＋⑦＋⑧＋⑨＋⑩＋⑫)</v>
          </cell>
        </row>
        <row r="21">
          <cell r="A21" t="str">
            <v>35３歳児</v>
          </cell>
          <cell r="E21" t="str">
            <v>３歳児</v>
          </cell>
          <cell r="G21">
            <v>97550</v>
          </cell>
          <cell r="H21">
            <v>168150</v>
          </cell>
          <cell r="I21">
            <v>80780</v>
          </cell>
          <cell r="J21">
            <v>151380</v>
          </cell>
          <cell r="K21" t="str">
            <v>＋</v>
          </cell>
          <cell r="L21">
            <v>940</v>
          </cell>
          <cell r="M21">
            <v>1580</v>
          </cell>
          <cell r="N21" t="str">
            <v>×</v>
          </cell>
          <cell r="O21" t="str">
            <v>（加算率（a）</v>
          </cell>
          <cell r="P21" t="str">
            <v>＋</v>
          </cell>
          <cell r="Q21" t="str">
            <v>加算率（b）</v>
          </cell>
          <cell r="R21" t="str">
            <v>＋</v>
          </cell>
          <cell r="S21">
            <v>2.8</v>
          </cell>
          <cell r="T21">
            <v>2.7</v>
          </cell>
          <cell r="U21">
            <v>770</v>
          </cell>
          <cell r="V21">
            <v>1410</v>
          </cell>
          <cell r="W21" t="str">
            <v>×</v>
          </cell>
          <cell r="X21" t="str">
            <v>（加算率（a）</v>
          </cell>
          <cell r="Y21" t="str">
            <v>＋</v>
          </cell>
          <cell r="Z21" t="str">
            <v>加算率（b）</v>
          </cell>
          <cell r="AA21" t="str">
            <v>＋</v>
          </cell>
          <cell r="AB21">
            <v>2.7</v>
          </cell>
          <cell r="AC21">
            <v>2.6</v>
          </cell>
          <cell r="AD21" t="str">
            <v>＋</v>
          </cell>
          <cell r="AE21">
            <v>8820</v>
          </cell>
          <cell r="AF21" t="str">
            <v>＋</v>
          </cell>
          <cell r="AG21">
            <v>80</v>
          </cell>
          <cell r="AH21" t="str">
            <v>×</v>
          </cell>
          <cell r="AI21" t="str">
            <v>（加算率（a）</v>
          </cell>
          <cell r="AJ21" t="str">
            <v>＋</v>
          </cell>
          <cell r="AK21" t="str">
            <v>加算率（b）</v>
          </cell>
          <cell r="AL21" t="str">
            <v>＋</v>
          </cell>
          <cell r="AM21">
            <v>2.8</v>
          </cell>
          <cell r="BY21">
            <v>19180</v>
          </cell>
          <cell r="CL21" t="str">
            <v>ｂ地域</v>
          </cell>
          <cell r="CM21">
            <v>5600</v>
          </cell>
          <cell r="CN21">
            <v>6200</v>
          </cell>
        </row>
        <row r="22">
          <cell r="A22" t="str">
            <v>35１，２歳児</v>
          </cell>
          <cell r="D22" t="str">
            <v>3号</v>
          </cell>
          <cell r="E22" t="str">
            <v>１、２歳児</v>
          </cell>
          <cell r="G22">
            <v>168150</v>
          </cell>
          <cell r="H22">
            <v>256400</v>
          </cell>
          <cell r="I22">
            <v>151380</v>
          </cell>
          <cell r="J22">
            <v>239630</v>
          </cell>
          <cell r="K22" t="str">
            <v>＋</v>
          </cell>
          <cell r="L22">
            <v>1580</v>
          </cell>
          <cell r="M22">
            <v>2460</v>
          </cell>
          <cell r="N22" t="str">
            <v>×</v>
          </cell>
          <cell r="O22" t="str">
            <v>（加算率（a）</v>
          </cell>
          <cell r="P22" t="str">
            <v>＋</v>
          </cell>
          <cell r="Q22" t="str">
            <v>加算率（b）</v>
          </cell>
          <cell r="R22" t="str">
            <v>＋</v>
          </cell>
          <cell r="S22">
            <v>2.7</v>
          </cell>
          <cell r="T22">
            <v>2.7</v>
          </cell>
          <cell r="U22">
            <v>1410</v>
          </cell>
          <cell r="V22">
            <v>2290</v>
          </cell>
          <cell r="W22" t="str">
            <v>×</v>
          </cell>
          <cell r="X22" t="str">
            <v>（加算率（a）</v>
          </cell>
          <cell r="Y22" t="str">
            <v>＋</v>
          </cell>
          <cell r="Z22" t="str">
            <v>加算率（b）</v>
          </cell>
          <cell r="AA22" t="str">
            <v>＋</v>
          </cell>
          <cell r="AB22">
            <v>2.6</v>
          </cell>
          <cell r="AC22">
            <v>2.7</v>
          </cell>
          <cell r="AY22" t="str">
            <v>＋</v>
          </cell>
          <cell r="AZ22">
            <v>17650</v>
          </cell>
          <cell r="BA22" t="str">
            <v>＋</v>
          </cell>
          <cell r="BB22">
            <v>170</v>
          </cell>
          <cell r="BC22" t="str">
            <v>×</v>
          </cell>
          <cell r="BD22" t="str">
            <v>（加算率（a）</v>
          </cell>
          <cell r="BE22" t="str">
            <v>＋</v>
          </cell>
          <cell r="BF22" t="str">
            <v>加算率（b）</v>
          </cell>
          <cell r="BG22" t="str">
            <v>＋</v>
          </cell>
          <cell r="BH22">
            <v>2.6</v>
          </cell>
          <cell r="BW22" t="str">
            <v>＋</v>
          </cell>
          <cell r="BX22">
            <v>19180</v>
          </cell>
          <cell r="CL22" t="str">
            <v>ｃ地域</v>
          </cell>
          <cell r="CM22">
            <v>4900</v>
          </cell>
          <cell r="CN22">
            <v>5400</v>
          </cell>
          <cell r="DO22">
            <v>0.01</v>
          </cell>
          <cell r="DP22">
            <v>0.03</v>
          </cell>
          <cell r="DQ22">
            <v>0.04</v>
          </cell>
          <cell r="DR22">
            <v>0.05</v>
          </cell>
        </row>
        <row r="23">
          <cell r="A23" t="str">
            <v>35乳児</v>
          </cell>
          <cell r="E23" t="str">
            <v>乳児</v>
          </cell>
          <cell r="G23">
            <v>256400</v>
          </cell>
          <cell r="I23">
            <v>239630</v>
          </cell>
          <cell r="K23" t="str">
            <v>＋</v>
          </cell>
          <cell r="L23">
            <v>2460</v>
          </cell>
          <cell r="N23" t="str">
            <v>×</v>
          </cell>
          <cell r="O23" t="str">
            <v>（加算率（a）</v>
          </cell>
          <cell r="P23" t="str">
            <v>＋</v>
          </cell>
          <cell r="Q23" t="str">
            <v>加算率（b）</v>
          </cell>
          <cell r="R23" t="str">
            <v>＋</v>
          </cell>
          <cell r="S23">
            <v>2.7</v>
          </cell>
          <cell r="U23">
            <v>2290</v>
          </cell>
          <cell r="W23" t="str">
            <v>×</v>
          </cell>
          <cell r="X23" t="str">
            <v>（加算率（a）</v>
          </cell>
          <cell r="Y23" t="str">
            <v>＋</v>
          </cell>
          <cell r="Z23" t="str">
            <v>加算率（b）</v>
          </cell>
          <cell r="AA23" t="str">
            <v>＋</v>
          </cell>
          <cell r="AB23">
            <v>2.7</v>
          </cell>
          <cell r="CL23" t="str">
            <v>ｄ地域</v>
          </cell>
          <cell r="CM23">
            <v>4400</v>
          </cell>
          <cell r="CN23">
            <v>4900</v>
          </cell>
        </row>
        <row r="24">
          <cell r="A24" t="str">
            <v>40４歳以上児</v>
          </cell>
          <cell r="C24" t="str">
            <v>　36人
　　から
　40人
　　まで</v>
          </cell>
          <cell r="D24" t="str">
            <v>2号</v>
          </cell>
          <cell r="E24" t="str">
            <v>４歳以上児</v>
          </cell>
          <cell r="G24">
            <v>81370</v>
          </cell>
          <cell r="H24">
            <v>90190</v>
          </cell>
          <cell r="I24">
            <v>66690</v>
          </cell>
          <cell r="J24">
            <v>75510</v>
          </cell>
          <cell r="K24" t="str">
            <v>＋</v>
          </cell>
          <cell r="L24">
            <v>790</v>
          </cell>
          <cell r="M24">
            <v>870</v>
          </cell>
          <cell r="N24" t="str">
            <v>×</v>
          </cell>
          <cell r="O24" t="str">
            <v>（加算率（a）</v>
          </cell>
          <cell r="P24" t="str">
            <v>＋</v>
          </cell>
          <cell r="Q24" t="str">
            <v>加算率（b）</v>
          </cell>
          <cell r="R24" t="str">
            <v>＋</v>
          </cell>
          <cell r="S24">
            <v>2.7</v>
          </cell>
          <cell r="T24">
            <v>2.7</v>
          </cell>
          <cell r="U24">
            <v>640</v>
          </cell>
          <cell r="V24">
            <v>720</v>
          </cell>
          <cell r="W24" t="str">
            <v>×</v>
          </cell>
          <cell r="X24" t="str">
            <v>（加算率（a）</v>
          </cell>
          <cell r="Y24" t="str">
            <v>＋</v>
          </cell>
          <cell r="Z24" t="str">
            <v>加算率（b）</v>
          </cell>
          <cell r="AA24" t="str">
            <v>＋</v>
          </cell>
          <cell r="AB24">
            <v>2.7</v>
          </cell>
          <cell r="AC24">
            <v>2.7</v>
          </cell>
          <cell r="AD24" t="str">
            <v>＋</v>
          </cell>
          <cell r="AE24">
            <v>8820</v>
          </cell>
          <cell r="AF24" t="str">
            <v>＋</v>
          </cell>
          <cell r="AG24">
            <v>80</v>
          </cell>
          <cell r="AH24" t="str">
            <v>×</v>
          </cell>
          <cell r="AI24" t="str">
            <v>（加算率（a）</v>
          </cell>
          <cell r="AJ24" t="str">
            <v>＋</v>
          </cell>
          <cell r="AK24" t="str">
            <v>加算率（b）</v>
          </cell>
          <cell r="AL24" t="str">
            <v>＋</v>
          </cell>
          <cell r="AM24">
            <v>2.8</v>
          </cell>
          <cell r="AN24" t="str">
            <v>）</v>
          </cell>
          <cell r="AO24" t="str">
            <v>＋</v>
          </cell>
          <cell r="AP24">
            <v>3530</v>
          </cell>
          <cell r="AQ24" t="str">
            <v>＋</v>
          </cell>
          <cell r="AR24">
            <v>30</v>
          </cell>
          <cell r="AS24" t="str">
            <v>×</v>
          </cell>
          <cell r="AT24" t="str">
            <v>（加算率（a）</v>
          </cell>
          <cell r="AU24" t="str">
            <v>＋</v>
          </cell>
          <cell r="AV24" t="str">
            <v>加算率（b）</v>
          </cell>
          <cell r="AW24" t="str">
            <v>＋</v>
          </cell>
          <cell r="AX24">
            <v>3.7</v>
          </cell>
          <cell r="BW24" t="str">
            <v>＋</v>
          </cell>
          <cell r="BX24">
            <v>19360</v>
          </cell>
          <cell r="BZ24" t="str">
            <v>＋</v>
          </cell>
          <cell r="CA24">
            <v>110</v>
          </cell>
          <cell r="CB24" t="str">
            <v>×</v>
          </cell>
          <cell r="CC24" t="str">
            <v>（加算率（a）</v>
          </cell>
          <cell r="CD24" t="str">
            <v>＋</v>
          </cell>
          <cell r="CE24" t="str">
            <v>加算率（b）</v>
          </cell>
          <cell r="CF24" t="str">
            <v>＋</v>
          </cell>
          <cell r="CG24">
            <v>6.8</v>
          </cell>
          <cell r="CH24" t="str">
            <v>＋</v>
          </cell>
          <cell r="CI24">
            <v>5400</v>
          </cell>
          <cell r="CJ24">
            <v>6000</v>
          </cell>
          <cell r="CK24" t="str">
            <v>＋</v>
          </cell>
          <cell r="CL24" t="str">
            <v>ａ地域</v>
          </cell>
          <cell r="CM24">
            <v>9800</v>
          </cell>
          <cell r="CN24">
            <v>10900</v>
          </cell>
          <cell r="CO24" t="str">
            <v>＋</v>
          </cell>
          <cell r="CP24">
            <v>13230</v>
          </cell>
          <cell r="CQ24" t="str">
            <v>＋</v>
          </cell>
          <cell r="CR24">
            <v>130</v>
          </cell>
          <cell r="CS24" t="str">
            <v>×</v>
          </cell>
          <cell r="CT24" t="str">
            <v>（加算率（a）</v>
          </cell>
          <cell r="CU24" t="str">
            <v>＋</v>
          </cell>
          <cell r="CV24" t="str">
            <v>加算率（b）</v>
          </cell>
          <cell r="CW24" t="str">
            <v>＋</v>
          </cell>
          <cell r="CX24">
            <v>2.8</v>
          </cell>
          <cell r="CY24" t="str">
            <v>×加配人数</v>
          </cell>
          <cell r="CZ24" t="str">
            <v>＋</v>
          </cell>
          <cell r="DA24">
            <v>4900</v>
          </cell>
          <cell r="DD24" t="str">
            <v>－</v>
          </cell>
          <cell r="DE24">
            <v>14530</v>
          </cell>
          <cell r="DF24" t="str">
            <v>＋</v>
          </cell>
          <cell r="DG24">
            <v>140</v>
          </cell>
          <cell r="DH24" t="str">
            <v>×</v>
          </cell>
          <cell r="DI24" t="str">
            <v>（加算率（a）</v>
          </cell>
          <cell r="DJ24" t="str">
            <v>＋</v>
          </cell>
          <cell r="DK24" t="str">
            <v>加算率（b）</v>
          </cell>
          <cell r="DL24" t="str">
            <v>＋</v>
          </cell>
          <cell r="DM24">
            <v>2</v>
          </cell>
          <cell r="DN24" t="str">
            <v>－</v>
          </cell>
          <cell r="DO24" t="str">
            <v>(⑥＋⑦＋⑧＋⑨＋⑩＋⑫)</v>
          </cell>
          <cell r="DP24" t="str">
            <v>(⑥＋⑦＋⑧＋⑨＋⑩＋⑫)</v>
          </cell>
          <cell r="DQ24" t="str">
            <v>(⑥＋⑦＋⑧＋⑨＋⑩＋⑫)</v>
          </cell>
          <cell r="DR24" t="str">
            <v>(⑥＋⑦＋⑧＋⑨＋⑩＋⑫)</v>
          </cell>
        </row>
        <row r="25">
          <cell r="A25" t="str">
            <v>40３歳児</v>
          </cell>
          <cell r="E25" t="str">
            <v>３歳児</v>
          </cell>
          <cell r="G25">
            <v>90190</v>
          </cell>
          <cell r="H25">
            <v>160790</v>
          </cell>
          <cell r="I25">
            <v>75510</v>
          </cell>
          <cell r="J25">
            <v>146110</v>
          </cell>
          <cell r="K25" t="str">
            <v>＋</v>
          </cell>
          <cell r="L25">
            <v>870</v>
          </cell>
          <cell r="M25">
            <v>1510</v>
          </cell>
          <cell r="N25" t="str">
            <v>×</v>
          </cell>
          <cell r="O25" t="str">
            <v>（加算率（a）</v>
          </cell>
          <cell r="P25" t="str">
            <v>＋</v>
          </cell>
          <cell r="Q25" t="str">
            <v>加算率（b）</v>
          </cell>
          <cell r="R25" t="str">
            <v>＋</v>
          </cell>
          <cell r="S25">
            <v>2.7</v>
          </cell>
          <cell r="T25">
            <v>2.7</v>
          </cell>
          <cell r="U25">
            <v>720</v>
          </cell>
          <cell r="V25">
            <v>1350</v>
          </cell>
          <cell r="W25" t="str">
            <v>×</v>
          </cell>
          <cell r="X25" t="str">
            <v>（加算率（a）</v>
          </cell>
          <cell r="Y25" t="str">
            <v>＋</v>
          </cell>
          <cell r="Z25" t="str">
            <v>加算率（b）</v>
          </cell>
          <cell r="AA25" t="str">
            <v>＋</v>
          </cell>
          <cell r="AB25">
            <v>2.7</v>
          </cell>
          <cell r="AC25">
            <v>2.6</v>
          </cell>
          <cell r="AD25" t="str">
            <v>＋</v>
          </cell>
          <cell r="AE25">
            <v>8820</v>
          </cell>
          <cell r="AF25" t="str">
            <v>＋</v>
          </cell>
          <cell r="AG25">
            <v>80</v>
          </cell>
          <cell r="AH25" t="str">
            <v>×</v>
          </cell>
          <cell r="AI25" t="str">
            <v>（加算率（a）</v>
          </cell>
          <cell r="AJ25" t="str">
            <v>＋</v>
          </cell>
          <cell r="AK25" t="str">
            <v>加算率（b）</v>
          </cell>
          <cell r="AL25" t="str">
            <v>＋</v>
          </cell>
          <cell r="AM25">
            <v>2.8</v>
          </cell>
          <cell r="BY25">
            <v>17480</v>
          </cell>
          <cell r="CL25" t="str">
            <v>ｂ地域</v>
          </cell>
          <cell r="CM25">
            <v>5400</v>
          </cell>
          <cell r="CN25">
            <v>6000</v>
          </cell>
        </row>
        <row r="26">
          <cell r="A26" t="str">
            <v>40１，２歳児</v>
          </cell>
          <cell r="D26" t="str">
            <v>3号</v>
          </cell>
          <cell r="E26" t="str">
            <v>１、２歳児</v>
          </cell>
          <cell r="G26">
            <v>160790</v>
          </cell>
          <cell r="H26">
            <v>249040</v>
          </cell>
          <cell r="I26">
            <v>146110</v>
          </cell>
          <cell r="J26">
            <v>234360</v>
          </cell>
          <cell r="K26" t="str">
            <v>＋</v>
          </cell>
          <cell r="L26">
            <v>1510</v>
          </cell>
          <cell r="M26">
            <v>2390</v>
          </cell>
          <cell r="N26" t="str">
            <v>×</v>
          </cell>
          <cell r="O26" t="str">
            <v>（加算率（a）</v>
          </cell>
          <cell r="P26" t="str">
            <v>＋</v>
          </cell>
          <cell r="Q26" t="str">
            <v>加算率（b）</v>
          </cell>
          <cell r="R26" t="str">
            <v>＋</v>
          </cell>
          <cell r="S26">
            <v>2.7</v>
          </cell>
          <cell r="T26">
            <v>2.7</v>
          </cell>
          <cell r="U26">
            <v>1350</v>
          </cell>
          <cell r="V26">
            <v>2230</v>
          </cell>
          <cell r="W26" t="str">
            <v>×</v>
          </cell>
          <cell r="X26" t="str">
            <v>（加算率（a）</v>
          </cell>
          <cell r="Y26" t="str">
            <v>＋</v>
          </cell>
          <cell r="Z26" t="str">
            <v>加算率（b）</v>
          </cell>
          <cell r="AA26" t="str">
            <v>＋</v>
          </cell>
          <cell r="AB26">
            <v>2.6</v>
          </cell>
          <cell r="AC26">
            <v>2.7</v>
          </cell>
          <cell r="AY26" t="str">
            <v>＋</v>
          </cell>
          <cell r="AZ26">
            <v>17650</v>
          </cell>
          <cell r="BA26" t="str">
            <v>＋</v>
          </cell>
          <cell r="BB26">
            <v>170</v>
          </cell>
          <cell r="BC26" t="str">
            <v>×</v>
          </cell>
          <cell r="BD26" t="str">
            <v>（加算率（a）</v>
          </cell>
          <cell r="BE26" t="str">
            <v>＋</v>
          </cell>
          <cell r="BF26" t="str">
            <v>加算率（b）</v>
          </cell>
          <cell r="BG26" t="str">
            <v>＋</v>
          </cell>
          <cell r="BH26">
            <v>2.6</v>
          </cell>
          <cell r="BK26" t="str">
            <v>休日保育の年間延べ利用子ども数</v>
          </cell>
          <cell r="BM26" t="str">
            <v>休日保育の年間延べ利用子ども数</v>
          </cell>
          <cell r="BW26" t="str">
            <v>＋</v>
          </cell>
          <cell r="BX26">
            <v>17480</v>
          </cell>
          <cell r="CA26">
            <v>0</v>
          </cell>
          <cell r="CL26" t="str">
            <v>ｃ地域</v>
          </cell>
          <cell r="CM26">
            <v>4700</v>
          </cell>
          <cell r="CN26">
            <v>5200</v>
          </cell>
          <cell r="DO26">
            <v>0.01</v>
          </cell>
          <cell r="DP26">
            <v>0.03</v>
          </cell>
          <cell r="DQ26">
            <v>0.04</v>
          </cell>
          <cell r="DR26">
            <v>0.05</v>
          </cell>
        </row>
        <row r="27">
          <cell r="A27" t="str">
            <v>40乳児</v>
          </cell>
          <cell r="E27" t="str">
            <v>乳児</v>
          </cell>
          <cell r="G27">
            <v>249040</v>
          </cell>
          <cell r="I27">
            <v>234360</v>
          </cell>
          <cell r="K27" t="str">
            <v>＋</v>
          </cell>
          <cell r="L27">
            <v>2390</v>
          </cell>
          <cell r="N27" t="str">
            <v>×</v>
          </cell>
          <cell r="O27" t="str">
            <v>（加算率（a）</v>
          </cell>
          <cell r="P27" t="str">
            <v>＋</v>
          </cell>
          <cell r="Q27" t="str">
            <v>加算率（b）</v>
          </cell>
          <cell r="R27" t="str">
            <v>＋</v>
          </cell>
          <cell r="S27">
            <v>2.7</v>
          </cell>
          <cell r="U27">
            <v>2230</v>
          </cell>
          <cell r="W27" t="str">
            <v>×</v>
          </cell>
          <cell r="X27" t="str">
            <v>（加算率（a）</v>
          </cell>
          <cell r="Y27" t="str">
            <v>＋</v>
          </cell>
          <cell r="Z27" t="str">
            <v>加算率（b）</v>
          </cell>
          <cell r="AA27" t="str">
            <v>＋</v>
          </cell>
          <cell r="AB27">
            <v>2.7</v>
          </cell>
          <cell r="CL27" t="str">
            <v>ｄ地域</v>
          </cell>
          <cell r="CM27">
            <v>4200</v>
          </cell>
          <cell r="CN27">
            <v>4600</v>
          </cell>
        </row>
        <row r="28">
          <cell r="A28" t="str">
            <v>45４歳以上児</v>
          </cell>
          <cell r="C28" t="str">
            <v>　41人
　　から
　45人
　　まで</v>
          </cell>
          <cell r="D28" t="str">
            <v>2号</v>
          </cell>
          <cell r="E28" t="str">
            <v>４歳以上児</v>
          </cell>
          <cell r="G28">
            <v>83910</v>
          </cell>
          <cell r="H28">
            <v>92730</v>
          </cell>
          <cell r="I28">
            <v>70870</v>
          </cell>
          <cell r="J28">
            <v>79690</v>
          </cell>
          <cell r="K28" t="str">
            <v>＋</v>
          </cell>
          <cell r="L28">
            <v>810</v>
          </cell>
          <cell r="M28">
            <v>890</v>
          </cell>
          <cell r="N28" t="str">
            <v>×</v>
          </cell>
          <cell r="O28" t="str">
            <v>（加算率（a）</v>
          </cell>
          <cell r="P28" t="str">
            <v>＋</v>
          </cell>
          <cell r="Q28" t="str">
            <v>加算率（b）</v>
          </cell>
          <cell r="R28" t="str">
            <v>＋</v>
          </cell>
          <cell r="S28">
            <v>2.8</v>
          </cell>
          <cell r="T28">
            <v>2.8</v>
          </cell>
          <cell r="U28">
            <v>680</v>
          </cell>
          <cell r="V28">
            <v>760</v>
          </cell>
          <cell r="W28" t="str">
            <v>×</v>
          </cell>
          <cell r="X28" t="str">
            <v>（加算率（a）</v>
          </cell>
          <cell r="Y28" t="str">
            <v>＋</v>
          </cell>
          <cell r="Z28" t="str">
            <v>加算率（b）</v>
          </cell>
          <cell r="AA28" t="str">
            <v>＋</v>
          </cell>
          <cell r="AB28">
            <v>2.7</v>
          </cell>
          <cell r="AC28">
            <v>2.7</v>
          </cell>
          <cell r="AD28" t="str">
            <v>＋</v>
          </cell>
          <cell r="AE28">
            <v>8820</v>
          </cell>
          <cell r="AF28" t="str">
            <v>＋</v>
          </cell>
          <cell r="AG28">
            <v>80</v>
          </cell>
          <cell r="AH28" t="str">
            <v>×</v>
          </cell>
          <cell r="AI28" t="str">
            <v>（加算率（a）</v>
          </cell>
          <cell r="AJ28" t="str">
            <v>＋</v>
          </cell>
          <cell r="AK28" t="str">
            <v>加算率（b）</v>
          </cell>
          <cell r="AL28" t="str">
            <v>＋</v>
          </cell>
          <cell r="AM28">
            <v>2.8</v>
          </cell>
          <cell r="AN28" t="str">
            <v>）</v>
          </cell>
          <cell r="AO28" t="str">
            <v>＋</v>
          </cell>
          <cell r="AP28">
            <v>3530</v>
          </cell>
          <cell r="AQ28" t="str">
            <v>＋</v>
          </cell>
          <cell r="AR28">
            <v>30</v>
          </cell>
          <cell r="AS28" t="str">
            <v>×</v>
          </cell>
          <cell r="AT28" t="str">
            <v>（加算率（a）</v>
          </cell>
          <cell r="AU28" t="str">
            <v>＋</v>
          </cell>
          <cell r="AV28" t="str">
            <v>加算率（b）</v>
          </cell>
          <cell r="AW28" t="str">
            <v>＋</v>
          </cell>
          <cell r="AX28">
            <v>3.7</v>
          </cell>
          <cell r="BW28" t="str">
            <v>＋</v>
          </cell>
          <cell r="BX28">
            <v>18040</v>
          </cell>
          <cell r="BZ28" t="str">
            <v>＋</v>
          </cell>
          <cell r="CA28">
            <v>100</v>
          </cell>
          <cell r="CB28" t="str">
            <v>×</v>
          </cell>
          <cell r="CC28" t="str">
            <v>（加算率（a）</v>
          </cell>
          <cell r="CD28" t="str">
            <v>＋</v>
          </cell>
          <cell r="CE28" t="str">
            <v>加算率（b）</v>
          </cell>
          <cell r="CF28" t="str">
            <v>＋</v>
          </cell>
          <cell r="CG28">
            <v>6.6</v>
          </cell>
          <cell r="CH28" t="str">
            <v>＋</v>
          </cell>
          <cell r="CI28">
            <v>4800</v>
          </cell>
          <cell r="CJ28">
            <v>5300</v>
          </cell>
          <cell r="CK28" t="str">
            <v>＋</v>
          </cell>
          <cell r="CL28" t="str">
            <v>ａ地域</v>
          </cell>
          <cell r="CM28">
            <v>9200</v>
          </cell>
          <cell r="CN28">
            <v>10300</v>
          </cell>
          <cell r="CO28" t="str">
            <v>＋</v>
          </cell>
          <cell r="CP28">
            <v>11760</v>
          </cell>
          <cell r="CQ28" t="str">
            <v>＋</v>
          </cell>
          <cell r="CR28">
            <v>110</v>
          </cell>
          <cell r="CS28" t="str">
            <v>×</v>
          </cell>
          <cell r="CT28" t="str">
            <v>（加算率（a）</v>
          </cell>
          <cell r="CU28" t="str">
            <v>＋</v>
          </cell>
          <cell r="CV28" t="str">
            <v>加算率（b）</v>
          </cell>
          <cell r="CW28" t="str">
            <v>＋</v>
          </cell>
          <cell r="CX28">
            <v>2.9</v>
          </cell>
          <cell r="CY28" t="str">
            <v>×加配人数</v>
          </cell>
          <cell r="CZ28" t="str">
            <v>＋</v>
          </cell>
          <cell r="DA28">
            <v>4900</v>
          </cell>
          <cell r="DD28" t="str">
            <v>－</v>
          </cell>
          <cell r="DE28">
            <v>12920</v>
          </cell>
          <cell r="DF28" t="str">
            <v>＋</v>
          </cell>
          <cell r="DG28">
            <v>120</v>
          </cell>
          <cell r="DH28" t="str">
            <v>×</v>
          </cell>
          <cell r="DI28" t="str">
            <v>（加算率（a）</v>
          </cell>
          <cell r="DJ28" t="str">
            <v>＋</v>
          </cell>
          <cell r="DK28" t="str">
            <v>加算率（b）</v>
          </cell>
          <cell r="DL28" t="str">
            <v>＋</v>
          </cell>
          <cell r="DM28">
            <v>2</v>
          </cell>
          <cell r="DN28" t="str">
            <v>－</v>
          </cell>
          <cell r="DO28" t="str">
            <v>(⑥＋⑦＋⑧＋⑨＋⑩＋⑫)</v>
          </cell>
          <cell r="DP28" t="str">
            <v>(⑥＋⑦＋⑧＋⑨＋⑩＋⑫)</v>
          </cell>
          <cell r="DQ28" t="str">
            <v>(⑥＋⑦＋⑧＋⑨＋⑩＋⑫)</v>
          </cell>
          <cell r="DR28" t="str">
            <v>(⑥＋⑦＋⑧＋⑨＋⑩＋⑫)</v>
          </cell>
        </row>
        <row r="29">
          <cell r="A29" t="str">
            <v>45３歳児</v>
          </cell>
          <cell r="E29" t="str">
            <v>３歳児</v>
          </cell>
          <cell r="G29">
            <v>92730</v>
          </cell>
          <cell r="H29">
            <v>163330</v>
          </cell>
          <cell r="I29">
            <v>79690</v>
          </cell>
          <cell r="J29">
            <v>150290</v>
          </cell>
          <cell r="K29" t="str">
            <v>＋</v>
          </cell>
          <cell r="L29">
            <v>890</v>
          </cell>
          <cell r="M29">
            <v>1530</v>
          </cell>
          <cell r="N29" t="str">
            <v>×</v>
          </cell>
          <cell r="O29" t="str">
            <v>（加算率（a）</v>
          </cell>
          <cell r="P29" t="str">
            <v>＋</v>
          </cell>
          <cell r="Q29" t="str">
            <v>加算率（b）</v>
          </cell>
          <cell r="R29" t="str">
            <v>＋</v>
          </cell>
          <cell r="S29">
            <v>2.8</v>
          </cell>
          <cell r="T29">
            <v>2.7</v>
          </cell>
          <cell r="U29">
            <v>760</v>
          </cell>
          <cell r="V29">
            <v>1400</v>
          </cell>
          <cell r="W29" t="str">
            <v>×</v>
          </cell>
          <cell r="X29" t="str">
            <v>（加算率（a）</v>
          </cell>
          <cell r="Y29" t="str">
            <v>＋</v>
          </cell>
          <cell r="Z29" t="str">
            <v>加算率（b）</v>
          </cell>
          <cell r="AA29" t="str">
            <v>＋</v>
          </cell>
          <cell r="AB29">
            <v>2.7</v>
          </cell>
          <cell r="AC29">
            <v>2.6</v>
          </cell>
          <cell r="AD29" t="str">
            <v>＋</v>
          </cell>
          <cell r="AE29">
            <v>8820</v>
          </cell>
          <cell r="AF29" t="str">
            <v>＋</v>
          </cell>
          <cell r="AG29">
            <v>80</v>
          </cell>
          <cell r="AH29" t="str">
            <v>×</v>
          </cell>
          <cell r="AI29" t="str">
            <v>（加算率（a）</v>
          </cell>
          <cell r="AJ29" t="str">
            <v>＋</v>
          </cell>
          <cell r="AK29" t="str">
            <v>加算率（b）</v>
          </cell>
          <cell r="AL29" t="str">
            <v>＋</v>
          </cell>
          <cell r="AM29">
            <v>2.8</v>
          </cell>
          <cell r="BK29" t="str">
            <v>　 　　 ～　210人</v>
          </cell>
          <cell r="BM29" t="str">
            <v>　 　　 ～　210人</v>
          </cell>
          <cell r="BY29">
            <v>16170</v>
          </cell>
          <cell r="CL29" t="str">
            <v>ｂ地域</v>
          </cell>
          <cell r="CM29">
            <v>5100</v>
          </cell>
          <cell r="CN29">
            <v>5600</v>
          </cell>
        </row>
        <row r="30">
          <cell r="A30" t="str">
            <v>45１，２歳児</v>
          </cell>
          <cell r="D30" t="str">
            <v>3号</v>
          </cell>
          <cell r="E30" t="str">
            <v>１、２歳児</v>
          </cell>
          <cell r="G30">
            <v>163330</v>
          </cell>
          <cell r="H30">
            <v>251580</v>
          </cell>
          <cell r="I30">
            <v>150290</v>
          </cell>
          <cell r="J30">
            <v>238540</v>
          </cell>
          <cell r="K30" t="str">
            <v>＋</v>
          </cell>
          <cell r="L30">
            <v>1530</v>
          </cell>
          <cell r="M30">
            <v>2410</v>
          </cell>
          <cell r="N30" t="str">
            <v>×</v>
          </cell>
          <cell r="O30" t="str">
            <v>（加算率（a）</v>
          </cell>
          <cell r="P30" t="str">
            <v>＋</v>
          </cell>
          <cell r="Q30" t="str">
            <v>加算率（b）</v>
          </cell>
          <cell r="R30" t="str">
            <v>＋</v>
          </cell>
          <cell r="S30">
            <v>2.7</v>
          </cell>
          <cell r="T30">
            <v>2.7</v>
          </cell>
          <cell r="U30">
            <v>1400</v>
          </cell>
          <cell r="V30">
            <v>2280</v>
          </cell>
          <cell r="W30" t="str">
            <v>×</v>
          </cell>
          <cell r="X30" t="str">
            <v>（加算率（a）</v>
          </cell>
          <cell r="Y30" t="str">
            <v>＋</v>
          </cell>
          <cell r="Z30" t="str">
            <v>加算率（b）</v>
          </cell>
          <cell r="AA30" t="str">
            <v>＋</v>
          </cell>
          <cell r="AB30">
            <v>2.6</v>
          </cell>
          <cell r="AC30">
            <v>2.7</v>
          </cell>
          <cell r="AY30" t="str">
            <v>＋</v>
          </cell>
          <cell r="AZ30">
            <v>17650</v>
          </cell>
          <cell r="BA30" t="str">
            <v>＋</v>
          </cell>
          <cell r="BB30">
            <v>170</v>
          </cell>
          <cell r="BC30" t="str">
            <v>×</v>
          </cell>
          <cell r="BD30" t="str">
            <v>（加算率（a）</v>
          </cell>
          <cell r="BE30" t="str">
            <v>＋</v>
          </cell>
          <cell r="BF30" t="str">
            <v>加算率（b）</v>
          </cell>
          <cell r="BG30" t="str">
            <v>＋</v>
          </cell>
          <cell r="BH30">
            <v>2.6</v>
          </cell>
          <cell r="BK30">
            <v>296000</v>
          </cell>
          <cell r="BM30">
            <v>2960</v>
          </cell>
          <cell r="BN30" t="str">
            <v>×</v>
          </cell>
          <cell r="BO30" t="str">
            <v>（加算率（a）</v>
          </cell>
          <cell r="BP30" t="str">
            <v>＋</v>
          </cell>
          <cell r="BQ30" t="str">
            <v>加算率（b）</v>
          </cell>
          <cell r="BR30" t="str">
            <v>＋</v>
          </cell>
          <cell r="BS30">
            <v>1.9</v>
          </cell>
          <cell r="BW30" t="str">
            <v>＋</v>
          </cell>
          <cell r="BX30">
            <v>16170</v>
          </cell>
          <cell r="CL30" t="str">
            <v>ｃ地域</v>
          </cell>
          <cell r="CM30">
            <v>4400</v>
          </cell>
          <cell r="CN30">
            <v>4900</v>
          </cell>
          <cell r="DO30">
            <v>0.01</v>
          </cell>
          <cell r="DP30">
            <v>0.03</v>
          </cell>
          <cell r="DQ30">
            <v>0.04</v>
          </cell>
          <cell r="DR30">
            <v>0.05</v>
          </cell>
        </row>
        <row r="31">
          <cell r="A31" t="str">
            <v>45乳児</v>
          </cell>
          <cell r="E31" t="str">
            <v>乳児</v>
          </cell>
          <cell r="G31">
            <v>251580</v>
          </cell>
          <cell r="I31">
            <v>238540</v>
          </cell>
          <cell r="K31" t="str">
            <v>＋</v>
          </cell>
          <cell r="L31">
            <v>2410</v>
          </cell>
          <cell r="N31" t="str">
            <v>×</v>
          </cell>
          <cell r="O31" t="str">
            <v>（加算率（a）</v>
          </cell>
          <cell r="P31" t="str">
            <v>＋</v>
          </cell>
          <cell r="Q31" t="str">
            <v>加算率（b）</v>
          </cell>
          <cell r="R31" t="str">
            <v>＋</v>
          </cell>
          <cell r="S31">
            <v>2.7</v>
          </cell>
          <cell r="U31">
            <v>2280</v>
          </cell>
          <cell r="W31" t="str">
            <v>×</v>
          </cell>
          <cell r="X31" t="str">
            <v>（加算率（a）</v>
          </cell>
          <cell r="Y31" t="str">
            <v>＋</v>
          </cell>
          <cell r="Z31" t="str">
            <v>加算率（b）</v>
          </cell>
          <cell r="AA31" t="str">
            <v>＋</v>
          </cell>
          <cell r="AB31">
            <v>2.7</v>
          </cell>
          <cell r="CL31" t="str">
            <v>ｄ地域</v>
          </cell>
          <cell r="CM31">
            <v>3900</v>
          </cell>
          <cell r="CN31">
            <v>4400</v>
          </cell>
        </row>
        <row r="32">
          <cell r="A32" t="str">
            <v>50４歳以上児</v>
          </cell>
          <cell r="C32" t="str">
            <v>　46人
　　から
　50人
　　まで</v>
          </cell>
          <cell r="D32" t="str">
            <v>2号</v>
          </cell>
          <cell r="E32" t="str">
            <v>４歳以上児</v>
          </cell>
          <cell r="G32">
            <v>76650</v>
          </cell>
          <cell r="H32">
            <v>85470</v>
          </cell>
          <cell r="I32">
            <v>64910</v>
          </cell>
          <cell r="J32">
            <v>73730</v>
          </cell>
          <cell r="K32" t="str">
            <v>＋</v>
          </cell>
          <cell r="L32">
            <v>740</v>
          </cell>
          <cell r="M32">
            <v>820</v>
          </cell>
          <cell r="N32" t="str">
            <v>×</v>
          </cell>
          <cell r="O32" t="str">
            <v>（加算率（a）</v>
          </cell>
          <cell r="P32" t="str">
            <v>＋</v>
          </cell>
          <cell r="Q32" t="str">
            <v>加算率（b）</v>
          </cell>
          <cell r="R32" t="str">
            <v>＋</v>
          </cell>
          <cell r="S32">
            <v>2.8</v>
          </cell>
          <cell r="T32">
            <v>2.8</v>
          </cell>
          <cell r="U32">
            <v>620</v>
          </cell>
          <cell r="V32">
            <v>700</v>
          </cell>
          <cell r="W32" t="str">
            <v>×</v>
          </cell>
          <cell r="X32" t="str">
            <v>（加算率（a）</v>
          </cell>
          <cell r="Y32" t="str">
            <v>＋</v>
          </cell>
          <cell r="Z32" t="str">
            <v>加算率（b）</v>
          </cell>
          <cell r="AA32" t="str">
            <v>＋</v>
          </cell>
          <cell r="AB32">
            <v>2.7</v>
          </cell>
          <cell r="AC32">
            <v>2.7</v>
          </cell>
          <cell r="AD32" t="str">
            <v>＋</v>
          </cell>
          <cell r="AE32">
            <v>8820</v>
          </cell>
          <cell r="AF32" t="str">
            <v>＋</v>
          </cell>
          <cell r="AG32">
            <v>80</v>
          </cell>
          <cell r="AH32" t="str">
            <v>×</v>
          </cell>
          <cell r="AI32" t="str">
            <v>（加算率（a）</v>
          </cell>
          <cell r="AJ32" t="str">
            <v>＋</v>
          </cell>
          <cell r="AK32" t="str">
            <v>加算率（b）</v>
          </cell>
          <cell r="AL32" t="str">
            <v>＋</v>
          </cell>
          <cell r="AM32">
            <v>2.8</v>
          </cell>
          <cell r="AN32" t="str">
            <v>）</v>
          </cell>
          <cell r="AO32" t="str">
            <v>＋</v>
          </cell>
          <cell r="AP32">
            <v>3530</v>
          </cell>
          <cell r="AQ32" t="str">
            <v>＋</v>
          </cell>
          <cell r="AR32">
            <v>30</v>
          </cell>
          <cell r="AS32" t="str">
            <v>×</v>
          </cell>
          <cell r="AT32" t="str">
            <v>（加算率（a）</v>
          </cell>
          <cell r="AU32" t="str">
            <v>＋</v>
          </cell>
          <cell r="AV32" t="str">
            <v>加算率（b）</v>
          </cell>
          <cell r="AW32" t="str">
            <v>＋</v>
          </cell>
          <cell r="AX32">
            <v>3.7</v>
          </cell>
          <cell r="BK32" t="str">
            <v>　 211人～　279人</v>
          </cell>
          <cell r="BM32" t="str">
            <v>　 211人～　279人</v>
          </cell>
          <cell r="BW32" t="str">
            <v>＋</v>
          </cell>
          <cell r="BX32">
            <v>16990</v>
          </cell>
          <cell r="BZ32" t="str">
            <v>＋</v>
          </cell>
          <cell r="CA32">
            <v>90</v>
          </cell>
          <cell r="CB32" t="str">
            <v>×</v>
          </cell>
          <cell r="CC32" t="str">
            <v>（加算率（a）</v>
          </cell>
          <cell r="CD32" t="str">
            <v>＋</v>
          </cell>
          <cell r="CE32" t="str">
            <v>加算率（b）</v>
          </cell>
          <cell r="CF32" t="str">
            <v>＋</v>
          </cell>
          <cell r="CG32">
            <v>6.6</v>
          </cell>
          <cell r="CH32" t="str">
            <v>＋</v>
          </cell>
          <cell r="CI32">
            <v>4900</v>
          </cell>
          <cell r="CJ32">
            <v>5400</v>
          </cell>
          <cell r="CK32" t="str">
            <v>＋</v>
          </cell>
          <cell r="CL32" t="str">
            <v>ａ地域</v>
          </cell>
          <cell r="CM32">
            <v>8800</v>
          </cell>
          <cell r="CN32">
            <v>9800</v>
          </cell>
          <cell r="CO32" t="str">
            <v>＋</v>
          </cell>
          <cell r="CP32">
            <v>10590</v>
          </cell>
          <cell r="CQ32" t="str">
            <v>＋</v>
          </cell>
          <cell r="CR32">
            <v>100</v>
          </cell>
          <cell r="CS32" t="str">
            <v>×</v>
          </cell>
          <cell r="CT32" t="str">
            <v>（加算率（a）</v>
          </cell>
          <cell r="CU32" t="str">
            <v>＋</v>
          </cell>
          <cell r="CV32" t="str">
            <v>加算率（b）</v>
          </cell>
          <cell r="CW32" t="str">
            <v>＋</v>
          </cell>
          <cell r="CX32">
            <v>2.9</v>
          </cell>
          <cell r="CY32" t="str">
            <v>×加配人数</v>
          </cell>
          <cell r="CZ32" t="str">
            <v>＋</v>
          </cell>
          <cell r="DA32">
            <v>4900</v>
          </cell>
          <cell r="DD32" t="str">
            <v>－</v>
          </cell>
          <cell r="DE32">
            <v>11630</v>
          </cell>
          <cell r="DF32" t="str">
            <v>＋</v>
          </cell>
          <cell r="DG32">
            <v>110</v>
          </cell>
          <cell r="DH32" t="str">
            <v>×</v>
          </cell>
          <cell r="DI32" t="str">
            <v>（加算率（a）</v>
          </cell>
          <cell r="DJ32" t="str">
            <v>＋</v>
          </cell>
          <cell r="DK32" t="str">
            <v>加算率（b）</v>
          </cell>
          <cell r="DL32" t="str">
            <v>＋</v>
          </cell>
          <cell r="DM32">
            <v>2</v>
          </cell>
          <cell r="DN32" t="str">
            <v>－</v>
          </cell>
          <cell r="DO32" t="str">
            <v>(⑥＋⑦＋⑧＋⑨＋⑩＋⑫)</v>
          </cell>
          <cell r="DP32" t="str">
            <v>(⑥＋⑦＋⑧＋⑨＋⑩＋⑫)</v>
          </cell>
          <cell r="DQ32" t="str">
            <v>(⑥＋⑦＋⑧＋⑨＋⑩＋⑫)</v>
          </cell>
          <cell r="DR32" t="str">
            <v>(⑥＋⑦＋⑧＋⑨＋⑩＋⑫)</v>
          </cell>
        </row>
        <row r="33">
          <cell r="A33" t="str">
            <v>50３歳児</v>
          </cell>
          <cell r="E33" t="str">
            <v>３歳児</v>
          </cell>
          <cell r="G33">
            <v>85470</v>
          </cell>
          <cell r="H33">
            <v>156070</v>
          </cell>
          <cell r="I33">
            <v>73730</v>
          </cell>
          <cell r="J33">
            <v>144330</v>
          </cell>
          <cell r="K33" t="str">
            <v>＋</v>
          </cell>
          <cell r="L33">
            <v>820</v>
          </cell>
          <cell r="M33">
            <v>1460</v>
          </cell>
          <cell r="N33" t="str">
            <v>×</v>
          </cell>
          <cell r="O33" t="str">
            <v>（加算率（a）</v>
          </cell>
          <cell r="P33" t="str">
            <v>＋</v>
          </cell>
          <cell r="Q33" t="str">
            <v>加算率（b）</v>
          </cell>
          <cell r="R33" t="str">
            <v>＋</v>
          </cell>
          <cell r="S33">
            <v>2.8</v>
          </cell>
          <cell r="T33">
            <v>2.7</v>
          </cell>
          <cell r="U33">
            <v>700</v>
          </cell>
          <cell r="V33">
            <v>1340</v>
          </cell>
          <cell r="W33" t="str">
            <v>×</v>
          </cell>
          <cell r="X33" t="str">
            <v>（加算率（a）</v>
          </cell>
          <cell r="Y33" t="str">
            <v>＋</v>
          </cell>
          <cell r="Z33" t="str">
            <v>加算率（b）</v>
          </cell>
          <cell r="AA33" t="str">
            <v>＋</v>
          </cell>
          <cell r="AB33">
            <v>2.7</v>
          </cell>
          <cell r="AC33">
            <v>2.6</v>
          </cell>
          <cell r="AD33" t="str">
            <v>＋</v>
          </cell>
          <cell r="AE33">
            <v>8820</v>
          </cell>
          <cell r="AF33" t="str">
            <v>＋</v>
          </cell>
          <cell r="AG33">
            <v>80</v>
          </cell>
          <cell r="AH33" t="str">
            <v>×</v>
          </cell>
          <cell r="AI33" t="str">
            <v>（加算率（a）</v>
          </cell>
          <cell r="AJ33" t="str">
            <v>＋</v>
          </cell>
          <cell r="AK33" t="str">
            <v>加算率（b）</v>
          </cell>
          <cell r="AL33" t="str">
            <v>＋</v>
          </cell>
          <cell r="AM33">
            <v>2.8</v>
          </cell>
          <cell r="BK33">
            <v>317200</v>
          </cell>
          <cell r="BM33">
            <v>3170</v>
          </cell>
          <cell r="BN33" t="str">
            <v>×</v>
          </cell>
          <cell r="BO33" t="str">
            <v>（加算率（a）</v>
          </cell>
          <cell r="BP33" t="str">
            <v>＋</v>
          </cell>
          <cell r="BQ33" t="str">
            <v>加算率（b）</v>
          </cell>
          <cell r="BR33" t="str">
            <v>＋</v>
          </cell>
          <cell r="BS33">
            <v>1.7</v>
          </cell>
          <cell r="BY33">
            <v>15110</v>
          </cell>
          <cell r="CL33" t="str">
            <v>ｂ地域</v>
          </cell>
          <cell r="CM33">
            <v>4800</v>
          </cell>
          <cell r="CN33">
            <v>5400</v>
          </cell>
        </row>
        <row r="34">
          <cell r="A34" t="str">
            <v>50１，２歳児</v>
          </cell>
          <cell r="D34" t="str">
            <v>3号</v>
          </cell>
          <cell r="E34" t="str">
            <v>１、２歳児</v>
          </cell>
          <cell r="G34">
            <v>156070</v>
          </cell>
          <cell r="H34">
            <v>244320</v>
          </cell>
          <cell r="I34">
            <v>144330</v>
          </cell>
          <cell r="J34">
            <v>232580</v>
          </cell>
          <cell r="K34" t="str">
            <v>＋</v>
          </cell>
          <cell r="L34">
            <v>1460</v>
          </cell>
          <cell r="M34">
            <v>2340</v>
          </cell>
          <cell r="N34" t="str">
            <v>×</v>
          </cell>
          <cell r="O34" t="str">
            <v>（加算率（a）</v>
          </cell>
          <cell r="P34" t="str">
            <v>＋</v>
          </cell>
          <cell r="Q34" t="str">
            <v>加算率（b）</v>
          </cell>
          <cell r="R34" t="str">
            <v>＋</v>
          </cell>
          <cell r="S34">
            <v>2.7</v>
          </cell>
          <cell r="T34">
            <v>2.7</v>
          </cell>
          <cell r="U34">
            <v>1340</v>
          </cell>
          <cell r="V34">
            <v>2220</v>
          </cell>
          <cell r="W34" t="str">
            <v>×</v>
          </cell>
          <cell r="X34" t="str">
            <v>（加算率（a）</v>
          </cell>
          <cell r="Y34" t="str">
            <v>＋</v>
          </cell>
          <cell r="Z34" t="str">
            <v>加算率（b）</v>
          </cell>
          <cell r="AA34" t="str">
            <v>＋</v>
          </cell>
          <cell r="AB34">
            <v>2.6</v>
          </cell>
          <cell r="AC34">
            <v>2.7</v>
          </cell>
          <cell r="AY34" t="str">
            <v>＋</v>
          </cell>
          <cell r="AZ34">
            <v>17650</v>
          </cell>
          <cell r="BA34" t="str">
            <v>＋</v>
          </cell>
          <cell r="BB34">
            <v>170</v>
          </cell>
          <cell r="BC34" t="str">
            <v>×</v>
          </cell>
          <cell r="BD34" t="str">
            <v>（加算率（a）</v>
          </cell>
          <cell r="BE34" t="str">
            <v>＋</v>
          </cell>
          <cell r="BF34" t="str">
            <v>加算率（b）</v>
          </cell>
          <cell r="BG34" t="str">
            <v>＋</v>
          </cell>
          <cell r="BH34">
            <v>2.6</v>
          </cell>
          <cell r="BW34" t="str">
            <v>＋</v>
          </cell>
          <cell r="BX34">
            <v>15110</v>
          </cell>
          <cell r="CA34">
            <v>0</v>
          </cell>
          <cell r="CL34" t="str">
            <v>ｃ地域</v>
          </cell>
          <cell r="CM34">
            <v>4200</v>
          </cell>
          <cell r="CN34">
            <v>4700</v>
          </cell>
          <cell r="DO34">
            <v>0.01</v>
          </cell>
          <cell r="DP34">
            <v>0.03</v>
          </cell>
          <cell r="DQ34">
            <v>0.04</v>
          </cell>
          <cell r="DR34">
            <v>0.05</v>
          </cell>
        </row>
        <row r="35">
          <cell r="A35" t="str">
            <v>50乳児</v>
          </cell>
          <cell r="E35" t="str">
            <v>乳児</v>
          </cell>
          <cell r="G35">
            <v>244320</v>
          </cell>
          <cell r="I35">
            <v>232580</v>
          </cell>
          <cell r="K35" t="str">
            <v>＋</v>
          </cell>
          <cell r="L35">
            <v>2340</v>
          </cell>
          <cell r="N35" t="str">
            <v>×</v>
          </cell>
          <cell r="O35" t="str">
            <v>（加算率（a）</v>
          </cell>
          <cell r="P35" t="str">
            <v>＋</v>
          </cell>
          <cell r="Q35" t="str">
            <v>加算率（b）</v>
          </cell>
          <cell r="R35" t="str">
            <v>＋</v>
          </cell>
          <cell r="S35">
            <v>2.7</v>
          </cell>
          <cell r="U35">
            <v>2220</v>
          </cell>
          <cell r="W35" t="str">
            <v>×</v>
          </cell>
          <cell r="X35" t="str">
            <v>（加算率（a）</v>
          </cell>
          <cell r="Y35" t="str">
            <v>＋</v>
          </cell>
          <cell r="Z35" t="str">
            <v>加算率（b）</v>
          </cell>
          <cell r="AA35" t="str">
            <v>＋</v>
          </cell>
          <cell r="AB35">
            <v>2.7</v>
          </cell>
          <cell r="BK35" t="str">
            <v>　 280人～　349人</v>
          </cell>
          <cell r="BM35" t="str">
            <v>　 280人～　349人</v>
          </cell>
          <cell r="CL35" t="str">
            <v>ｄ地域</v>
          </cell>
          <cell r="CM35">
            <v>3800</v>
          </cell>
          <cell r="CN35">
            <v>4200</v>
          </cell>
        </row>
        <row r="36">
          <cell r="A36" t="str">
            <v>55４歳以上児</v>
          </cell>
          <cell r="C36" t="str">
            <v>　51人
　　から
　55人
　　まで</v>
          </cell>
          <cell r="D36" t="str">
            <v>2号</v>
          </cell>
          <cell r="E36" t="str">
            <v>４歳以上児</v>
          </cell>
          <cell r="G36">
            <v>71380</v>
          </cell>
          <cell r="H36">
            <v>80200</v>
          </cell>
          <cell r="I36">
            <v>60700</v>
          </cell>
          <cell r="J36">
            <v>69520</v>
          </cell>
          <cell r="K36" t="str">
            <v>＋</v>
          </cell>
          <cell r="L36">
            <v>690</v>
          </cell>
          <cell r="M36">
            <v>770</v>
          </cell>
          <cell r="N36" t="str">
            <v>×</v>
          </cell>
          <cell r="O36" t="str">
            <v>（加算率（a）</v>
          </cell>
          <cell r="P36" t="str">
            <v>＋</v>
          </cell>
          <cell r="Q36" t="str">
            <v>加算率（b）</v>
          </cell>
          <cell r="R36" t="str">
            <v>＋</v>
          </cell>
          <cell r="S36">
            <v>2.8</v>
          </cell>
          <cell r="T36">
            <v>2.8</v>
          </cell>
          <cell r="U36">
            <v>580</v>
          </cell>
          <cell r="V36">
            <v>660</v>
          </cell>
          <cell r="W36" t="str">
            <v>×</v>
          </cell>
          <cell r="X36" t="str">
            <v>（加算率（a）</v>
          </cell>
          <cell r="Y36" t="str">
            <v>＋</v>
          </cell>
          <cell r="Z36" t="str">
            <v>加算率（b）</v>
          </cell>
          <cell r="AA36" t="str">
            <v>＋</v>
          </cell>
          <cell r="AB36">
            <v>2.7</v>
          </cell>
          <cell r="AC36">
            <v>2.7</v>
          </cell>
          <cell r="AD36" t="str">
            <v>＋</v>
          </cell>
          <cell r="AE36">
            <v>8820</v>
          </cell>
          <cell r="AF36" t="str">
            <v>＋</v>
          </cell>
          <cell r="AG36">
            <v>80</v>
          </cell>
          <cell r="AH36" t="str">
            <v>×</v>
          </cell>
          <cell r="AI36" t="str">
            <v>（加算率（a）</v>
          </cell>
          <cell r="AJ36" t="str">
            <v>＋</v>
          </cell>
          <cell r="AK36" t="str">
            <v>加算率（b）</v>
          </cell>
          <cell r="AL36" t="str">
            <v>＋</v>
          </cell>
          <cell r="AM36">
            <v>2.8</v>
          </cell>
          <cell r="AN36" t="str">
            <v>）</v>
          </cell>
          <cell r="AO36" t="str">
            <v>＋</v>
          </cell>
          <cell r="AP36">
            <v>3530</v>
          </cell>
          <cell r="AQ36" t="str">
            <v>＋</v>
          </cell>
          <cell r="AR36">
            <v>30</v>
          </cell>
          <cell r="AS36" t="str">
            <v>×</v>
          </cell>
          <cell r="AT36" t="str">
            <v>（加算率（a）</v>
          </cell>
          <cell r="AU36" t="str">
            <v>＋</v>
          </cell>
          <cell r="AV36" t="str">
            <v>加算率（b）</v>
          </cell>
          <cell r="AW36" t="str">
            <v>＋</v>
          </cell>
          <cell r="AX36">
            <v>3.7</v>
          </cell>
          <cell r="BK36">
            <v>359800</v>
          </cell>
          <cell r="BM36">
            <v>3590</v>
          </cell>
          <cell r="BN36" t="str">
            <v>×</v>
          </cell>
          <cell r="BO36" t="str">
            <v>（加算率（a）</v>
          </cell>
          <cell r="BP36" t="str">
            <v>＋</v>
          </cell>
          <cell r="BQ36" t="str">
            <v>加算率（b）</v>
          </cell>
          <cell r="BR36" t="str">
            <v>＋</v>
          </cell>
          <cell r="BS36">
            <v>1.8</v>
          </cell>
          <cell r="BW36" t="str">
            <v>＋</v>
          </cell>
          <cell r="BX36">
            <v>16130</v>
          </cell>
          <cell r="BZ36" t="str">
            <v>＋</v>
          </cell>
          <cell r="CA36">
            <v>80</v>
          </cell>
          <cell r="CB36" t="str">
            <v>×</v>
          </cell>
          <cell r="CC36" t="str">
            <v>（加算率（a）</v>
          </cell>
          <cell r="CD36" t="str">
            <v>＋</v>
          </cell>
          <cell r="CE36" t="str">
            <v>加算率（b）</v>
          </cell>
          <cell r="CF36" t="str">
            <v>＋</v>
          </cell>
          <cell r="CG36">
            <v>6.8</v>
          </cell>
          <cell r="CH36" t="str">
            <v>＋</v>
          </cell>
          <cell r="CI36">
            <v>4500</v>
          </cell>
          <cell r="CJ36">
            <v>4900</v>
          </cell>
          <cell r="CK36" t="str">
            <v>＋</v>
          </cell>
          <cell r="CL36" t="str">
            <v>ａ地域</v>
          </cell>
          <cell r="CM36">
            <v>8000</v>
          </cell>
          <cell r="CN36">
            <v>8900</v>
          </cell>
          <cell r="CO36" t="str">
            <v>＋</v>
          </cell>
          <cell r="CP36">
            <v>9620</v>
          </cell>
          <cell r="CQ36" t="str">
            <v>＋</v>
          </cell>
          <cell r="CR36">
            <v>90</v>
          </cell>
          <cell r="CS36" t="str">
            <v>×</v>
          </cell>
          <cell r="CT36" t="str">
            <v>（加算率（a）</v>
          </cell>
          <cell r="CU36" t="str">
            <v>＋</v>
          </cell>
          <cell r="CV36" t="str">
            <v>加算率（b）</v>
          </cell>
          <cell r="CW36" t="str">
            <v>＋</v>
          </cell>
          <cell r="CX36">
            <v>2.9</v>
          </cell>
          <cell r="CY36" t="str">
            <v>×加配人数</v>
          </cell>
          <cell r="CZ36" t="str">
            <v>＋</v>
          </cell>
          <cell r="DA36">
            <v>4900</v>
          </cell>
          <cell r="DD36" t="str">
            <v>－</v>
          </cell>
          <cell r="DE36">
            <v>10570</v>
          </cell>
          <cell r="DF36" t="str">
            <v>＋</v>
          </cell>
          <cell r="DG36">
            <v>100</v>
          </cell>
          <cell r="DH36" t="str">
            <v>×</v>
          </cell>
          <cell r="DI36" t="str">
            <v>（加算率（a）</v>
          </cell>
          <cell r="DJ36" t="str">
            <v>＋</v>
          </cell>
          <cell r="DK36" t="str">
            <v>加算率（b）</v>
          </cell>
          <cell r="DL36" t="str">
            <v>＋</v>
          </cell>
          <cell r="DM36">
            <v>2</v>
          </cell>
          <cell r="DN36" t="str">
            <v>－</v>
          </cell>
          <cell r="DO36" t="str">
            <v>(⑥＋⑦＋⑧＋⑨＋⑩＋⑫)</v>
          </cell>
          <cell r="DP36" t="str">
            <v>(⑥＋⑦＋⑧＋⑨＋⑩＋⑫)</v>
          </cell>
          <cell r="DQ36" t="str">
            <v>(⑥＋⑦＋⑧＋⑨＋⑩＋⑫)</v>
          </cell>
          <cell r="DR36" t="str">
            <v>(⑥＋⑦＋⑧＋⑨＋⑩＋⑫)</v>
          </cell>
        </row>
        <row r="37">
          <cell r="A37" t="str">
            <v>55３歳児</v>
          </cell>
          <cell r="E37" t="str">
            <v>３歳児</v>
          </cell>
          <cell r="G37">
            <v>80200</v>
          </cell>
          <cell r="H37">
            <v>150800</v>
          </cell>
          <cell r="I37">
            <v>69520</v>
          </cell>
          <cell r="J37">
            <v>140120</v>
          </cell>
          <cell r="K37" t="str">
            <v>＋</v>
          </cell>
          <cell r="L37">
            <v>770</v>
          </cell>
          <cell r="M37">
            <v>1400</v>
          </cell>
          <cell r="N37" t="str">
            <v>×</v>
          </cell>
          <cell r="O37" t="str">
            <v>（加算率（a）</v>
          </cell>
          <cell r="P37" t="str">
            <v>＋</v>
          </cell>
          <cell r="Q37" t="str">
            <v>加算率（b）</v>
          </cell>
          <cell r="R37" t="str">
            <v>＋</v>
          </cell>
          <cell r="S37">
            <v>2.8</v>
          </cell>
          <cell r="T37">
            <v>2.7</v>
          </cell>
          <cell r="U37">
            <v>660</v>
          </cell>
          <cell r="V37">
            <v>1290</v>
          </cell>
          <cell r="W37" t="str">
            <v>×</v>
          </cell>
          <cell r="X37" t="str">
            <v>（加算率（a）</v>
          </cell>
          <cell r="Y37" t="str">
            <v>＋</v>
          </cell>
          <cell r="Z37" t="str">
            <v>加算率（b）</v>
          </cell>
          <cell r="AA37" t="str">
            <v>＋</v>
          </cell>
          <cell r="AB37">
            <v>2.7</v>
          </cell>
          <cell r="AC37">
            <v>2.7</v>
          </cell>
          <cell r="AD37" t="str">
            <v>＋</v>
          </cell>
          <cell r="AE37">
            <v>8820</v>
          </cell>
          <cell r="AF37" t="str">
            <v>＋</v>
          </cell>
          <cell r="AG37">
            <v>80</v>
          </cell>
          <cell r="AH37" t="str">
            <v>×</v>
          </cell>
          <cell r="AI37" t="str">
            <v>（加算率（a）</v>
          </cell>
          <cell r="AJ37" t="str">
            <v>＋</v>
          </cell>
          <cell r="AK37" t="str">
            <v>加算率（b）</v>
          </cell>
          <cell r="AL37" t="str">
            <v>＋</v>
          </cell>
          <cell r="AM37">
            <v>2.8</v>
          </cell>
          <cell r="BY37">
            <v>14250</v>
          </cell>
          <cell r="CL37" t="str">
            <v>ｂ地域</v>
          </cell>
          <cell r="CM37">
            <v>4400</v>
          </cell>
          <cell r="CN37">
            <v>4900</v>
          </cell>
        </row>
        <row r="38">
          <cell r="A38" t="str">
            <v>55１，２歳児</v>
          </cell>
          <cell r="D38" t="str">
            <v>3号</v>
          </cell>
          <cell r="E38" t="str">
            <v>１、２歳児</v>
          </cell>
          <cell r="G38">
            <v>150800</v>
          </cell>
          <cell r="H38">
            <v>239050</v>
          </cell>
          <cell r="I38">
            <v>140120</v>
          </cell>
          <cell r="J38">
            <v>228370</v>
          </cell>
          <cell r="K38" t="str">
            <v>＋</v>
          </cell>
          <cell r="L38">
            <v>1400</v>
          </cell>
          <cell r="M38">
            <v>2280</v>
          </cell>
          <cell r="N38" t="str">
            <v>×</v>
          </cell>
          <cell r="O38" t="str">
            <v>（加算率（a）</v>
          </cell>
          <cell r="P38" t="str">
            <v>＋</v>
          </cell>
          <cell r="Q38" t="str">
            <v>加算率（b）</v>
          </cell>
          <cell r="R38" t="str">
            <v>＋</v>
          </cell>
          <cell r="S38">
            <v>2.7</v>
          </cell>
          <cell r="T38">
            <v>2.7</v>
          </cell>
          <cell r="U38">
            <v>1290</v>
          </cell>
          <cell r="V38">
            <v>2170</v>
          </cell>
          <cell r="W38" t="str">
            <v>×</v>
          </cell>
          <cell r="X38" t="str">
            <v>（加算率（a）</v>
          </cell>
          <cell r="Y38" t="str">
            <v>＋</v>
          </cell>
          <cell r="Z38" t="str">
            <v>加算率（b）</v>
          </cell>
          <cell r="AA38" t="str">
            <v>＋</v>
          </cell>
          <cell r="AB38">
            <v>2.7</v>
          </cell>
          <cell r="AC38">
            <v>2.7</v>
          </cell>
          <cell r="AY38" t="str">
            <v>＋</v>
          </cell>
          <cell r="AZ38">
            <v>17650</v>
          </cell>
          <cell r="BA38" t="str">
            <v>＋</v>
          </cell>
          <cell r="BB38">
            <v>170</v>
          </cell>
          <cell r="BC38" t="str">
            <v>×</v>
          </cell>
          <cell r="BD38" t="str">
            <v>（加算率（a）</v>
          </cell>
          <cell r="BE38" t="str">
            <v>＋</v>
          </cell>
          <cell r="BF38" t="str">
            <v>加算率（b）</v>
          </cell>
          <cell r="BG38" t="str">
            <v>＋</v>
          </cell>
          <cell r="BH38">
            <v>2.6</v>
          </cell>
          <cell r="BK38" t="str">
            <v xml:space="preserve"> 　350人～　419人</v>
          </cell>
          <cell r="BM38" t="str">
            <v xml:space="preserve"> 　350人～　419人</v>
          </cell>
          <cell r="BW38" t="str">
            <v>＋</v>
          </cell>
          <cell r="BX38">
            <v>14250</v>
          </cell>
          <cell r="CL38" t="str">
            <v>ｃ地域</v>
          </cell>
          <cell r="CM38">
            <v>3800</v>
          </cell>
          <cell r="CN38">
            <v>4200</v>
          </cell>
          <cell r="DO38">
            <v>0.01</v>
          </cell>
          <cell r="DP38">
            <v>0.03</v>
          </cell>
          <cell r="DQ38">
            <v>0.04</v>
          </cell>
          <cell r="DR38">
            <v>0.05</v>
          </cell>
        </row>
        <row r="39">
          <cell r="A39" t="str">
            <v>55乳児</v>
          </cell>
          <cell r="E39" t="str">
            <v>乳児</v>
          </cell>
          <cell r="G39">
            <v>239050</v>
          </cell>
          <cell r="I39">
            <v>228370</v>
          </cell>
          <cell r="K39" t="str">
            <v>＋</v>
          </cell>
          <cell r="L39">
            <v>2280</v>
          </cell>
          <cell r="N39" t="str">
            <v>×</v>
          </cell>
          <cell r="O39" t="str">
            <v>（加算率（a）</v>
          </cell>
          <cell r="P39" t="str">
            <v>＋</v>
          </cell>
          <cell r="Q39" t="str">
            <v>加算率（b）</v>
          </cell>
          <cell r="R39" t="str">
            <v>＋</v>
          </cell>
          <cell r="S39">
            <v>2.7</v>
          </cell>
          <cell r="U39">
            <v>2170</v>
          </cell>
          <cell r="W39" t="str">
            <v>×</v>
          </cell>
          <cell r="X39" t="str">
            <v>（加算率（a）</v>
          </cell>
          <cell r="Y39" t="str">
            <v>＋</v>
          </cell>
          <cell r="Z39" t="str">
            <v>加算率（b）</v>
          </cell>
          <cell r="AA39" t="str">
            <v>＋</v>
          </cell>
          <cell r="AB39">
            <v>2.7</v>
          </cell>
          <cell r="BK39">
            <v>402400</v>
          </cell>
          <cell r="BM39">
            <v>4020</v>
          </cell>
          <cell r="BN39" t="str">
            <v>×</v>
          </cell>
          <cell r="BO39" t="str">
            <v>（加算率（a）</v>
          </cell>
          <cell r="BP39" t="str">
            <v>＋</v>
          </cell>
          <cell r="BQ39" t="str">
            <v>加算率（b）</v>
          </cell>
          <cell r="BR39" t="str">
            <v>＋</v>
          </cell>
          <cell r="BS39">
            <v>1.9</v>
          </cell>
          <cell r="CL39" t="str">
            <v>ｄ地域</v>
          </cell>
          <cell r="CM39">
            <v>3400</v>
          </cell>
          <cell r="CN39">
            <v>3800</v>
          </cell>
        </row>
        <row r="40">
          <cell r="A40" t="str">
            <v>60４歳以上児</v>
          </cell>
          <cell r="C40" t="str">
            <v>　56人
　　から
　60人
　　まで</v>
          </cell>
          <cell r="D40" t="str">
            <v>2号</v>
          </cell>
          <cell r="E40" t="str">
            <v>４歳以上児</v>
          </cell>
          <cell r="G40">
            <v>67170</v>
          </cell>
          <cell r="H40">
            <v>75990</v>
          </cell>
          <cell r="I40">
            <v>57380</v>
          </cell>
          <cell r="J40">
            <v>66200</v>
          </cell>
          <cell r="K40" t="str">
            <v>＋</v>
          </cell>
          <cell r="L40">
            <v>650</v>
          </cell>
          <cell r="M40">
            <v>730</v>
          </cell>
          <cell r="N40" t="str">
            <v>×</v>
          </cell>
          <cell r="O40" t="str">
            <v>（加算率（a）</v>
          </cell>
          <cell r="P40" t="str">
            <v>＋</v>
          </cell>
          <cell r="Q40" t="str">
            <v>加算率（b）</v>
          </cell>
          <cell r="R40" t="str">
            <v>＋</v>
          </cell>
          <cell r="S40">
            <v>2.7</v>
          </cell>
          <cell r="T40">
            <v>2.7</v>
          </cell>
          <cell r="U40">
            <v>550</v>
          </cell>
          <cell r="V40">
            <v>630</v>
          </cell>
          <cell r="W40" t="str">
            <v>×</v>
          </cell>
          <cell r="X40" t="str">
            <v>（加算率（a）</v>
          </cell>
          <cell r="Y40" t="str">
            <v>＋</v>
          </cell>
          <cell r="Z40" t="str">
            <v>加算率（b）</v>
          </cell>
          <cell r="AA40" t="str">
            <v>＋</v>
          </cell>
          <cell r="AB40">
            <v>2.7</v>
          </cell>
          <cell r="AC40">
            <v>2.7</v>
          </cell>
          <cell r="AD40" t="str">
            <v>＋</v>
          </cell>
          <cell r="AE40">
            <v>8820</v>
          </cell>
          <cell r="AF40" t="str">
            <v>＋</v>
          </cell>
          <cell r="AG40">
            <v>80</v>
          </cell>
          <cell r="AH40" t="str">
            <v>×</v>
          </cell>
          <cell r="AI40" t="str">
            <v>（加算率（a）</v>
          </cell>
          <cell r="AJ40" t="str">
            <v>＋</v>
          </cell>
          <cell r="AK40" t="str">
            <v>加算率（b）</v>
          </cell>
          <cell r="AL40" t="str">
            <v>＋</v>
          </cell>
          <cell r="AM40">
            <v>2.8</v>
          </cell>
          <cell r="AN40" t="str">
            <v>）</v>
          </cell>
          <cell r="AO40" t="str">
            <v>＋</v>
          </cell>
          <cell r="AP40">
            <v>3530</v>
          </cell>
          <cell r="AQ40" t="str">
            <v>＋</v>
          </cell>
          <cell r="AR40">
            <v>30</v>
          </cell>
          <cell r="AS40" t="str">
            <v>×</v>
          </cell>
          <cell r="AT40" t="str">
            <v>（加算率（a）</v>
          </cell>
          <cell r="AU40" t="str">
            <v>＋</v>
          </cell>
          <cell r="AV40" t="str">
            <v>加算率（b）</v>
          </cell>
          <cell r="AW40" t="str">
            <v>＋</v>
          </cell>
          <cell r="AX40">
            <v>3.7</v>
          </cell>
          <cell r="BW40" t="str">
            <v>＋</v>
          </cell>
          <cell r="BX40">
            <v>15410</v>
          </cell>
          <cell r="BZ40" t="str">
            <v>＋</v>
          </cell>
          <cell r="CA40">
            <v>70</v>
          </cell>
          <cell r="CB40" t="str">
            <v>×</v>
          </cell>
          <cell r="CC40" t="str">
            <v>（加算率（a）</v>
          </cell>
          <cell r="CD40" t="str">
            <v>＋</v>
          </cell>
          <cell r="CE40" t="str">
            <v>加算率（b）</v>
          </cell>
          <cell r="CF40" t="str">
            <v>＋</v>
          </cell>
          <cell r="CG40">
            <v>7.1</v>
          </cell>
          <cell r="CH40" t="str">
            <v>＋</v>
          </cell>
          <cell r="CI40">
            <v>4100</v>
          </cell>
          <cell r="CJ40">
            <v>4500</v>
          </cell>
          <cell r="CK40" t="str">
            <v>＋</v>
          </cell>
          <cell r="CL40" t="str">
            <v>ａ地域</v>
          </cell>
          <cell r="CM40">
            <v>7200</v>
          </cell>
          <cell r="CN40">
            <v>8100</v>
          </cell>
          <cell r="CO40" t="str">
            <v>＋</v>
          </cell>
          <cell r="CP40">
            <v>8820</v>
          </cell>
          <cell r="CQ40" t="str">
            <v>＋</v>
          </cell>
          <cell r="CR40">
            <v>80</v>
          </cell>
          <cell r="CS40" t="str">
            <v>×</v>
          </cell>
          <cell r="CT40" t="str">
            <v>（加算率（a）</v>
          </cell>
          <cell r="CU40" t="str">
            <v>＋</v>
          </cell>
          <cell r="CV40" t="str">
            <v>加算率（b）</v>
          </cell>
          <cell r="CW40" t="str">
            <v>＋</v>
          </cell>
          <cell r="CX40">
            <v>3</v>
          </cell>
          <cell r="CY40" t="str">
            <v>×加配人数</v>
          </cell>
          <cell r="CZ40" t="str">
            <v>＋</v>
          </cell>
          <cell r="DA40">
            <v>4900</v>
          </cell>
          <cell r="DD40" t="str">
            <v>－</v>
          </cell>
          <cell r="DE40">
            <v>9690</v>
          </cell>
          <cell r="DF40" t="str">
            <v>＋</v>
          </cell>
          <cell r="DG40">
            <v>90</v>
          </cell>
          <cell r="DH40" t="str">
            <v>×</v>
          </cell>
          <cell r="DI40" t="str">
            <v>（加算率（a）</v>
          </cell>
          <cell r="DJ40" t="str">
            <v>＋</v>
          </cell>
          <cell r="DK40" t="str">
            <v>加算率（b）</v>
          </cell>
          <cell r="DL40" t="str">
            <v>＋</v>
          </cell>
          <cell r="DM40">
            <v>2</v>
          </cell>
          <cell r="DN40" t="str">
            <v>－</v>
          </cell>
          <cell r="DO40" t="str">
            <v>(⑥＋⑦＋⑧＋⑨＋⑩＋⑫)</v>
          </cell>
          <cell r="DP40" t="str">
            <v>(⑥＋⑦＋⑧＋⑨＋⑩＋⑫)</v>
          </cell>
          <cell r="DQ40" t="str">
            <v>(⑥＋⑦＋⑧＋⑨＋⑩＋⑫)</v>
          </cell>
          <cell r="DR40" t="str">
            <v>(⑥＋⑦＋⑧＋⑨＋⑩＋⑫)</v>
          </cell>
        </row>
        <row r="41">
          <cell r="A41" t="str">
            <v>60３歳児</v>
          </cell>
          <cell r="E41" t="str">
            <v>３歳児</v>
          </cell>
          <cell r="G41">
            <v>75990</v>
          </cell>
          <cell r="H41">
            <v>146590</v>
          </cell>
          <cell r="I41">
            <v>66200</v>
          </cell>
          <cell r="J41">
            <v>136800</v>
          </cell>
          <cell r="K41" t="str">
            <v>＋</v>
          </cell>
          <cell r="L41">
            <v>730</v>
          </cell>
          <cell r="M41">
            <v>1340</v>
          </cell>
          <cell r="N41" t="str">
            <v>×</v>
          </cell>
          <cell r="O41" t="str">
            <v>（加算率（a）</v>
          </cell>
          <cell r="P41" t="str">
            <v>＋</v>
          </cell>
          <cell r="Q41" t="str">
            <v>加算率（b）</v>
          </cell>
          <cell r="R41" t="str">
            <v>＋</v>
          </cell>
          <cell r="S41">
            <v>2.7</v>
          </cell>
          <cell r="T41">
            <v>2.7</v>
          </cell>
          <cell r="U41">
            <v>630</v>
          </cell>
          <cell r="V41">
            <v>1240</v>
          </cell>
          <cell r="W41" t="str">
            <v>×</v>
          </cell>
          <cell r="X41" t="str">
            <v>（加算率（a）</v>
          </cell>
          <cell r="Y41" t="str">
            <v>＋</v>
          </cell>
          <cell r="Z41" t="str">
            <v>加算率（b）</v>
          </cell>
          <cell r="AA41" t="str">
            <v>＋</v>
          </cell>
          <cell r="AB41">
            <v>2.7</v>
          </cell>
          <cell r="AC41">
            <v>2.7</v>
          </cell>
          <cell r="AD41" t="str">
            <v>＋</v>
          </cell>
          <cell r="AE41">
            <v>8820</v>
          </cell>
          <cell r="AF41" t="str">
            <v>＋</v>
          </cell>
          <cell r="AG41">
            <v>80</v>
          </cell>
          <cell r="AH41" t="str">
            <v>×</v>
          </cell>
          <cell r="AI41" t="str">
            <v>（加算率（a）</v>
          </cell>
          <cell r="AJ41" t="str">
            <v>＋</v>
          </cell>
          <cell r="AK41" t="str">
            <v>加算率（b）</v>
          </cell>
          <cell r="AL41" t="str">
            <v>＋</v>
          </cell>
          <cell r="AM41">
            <v>2.8</v>
          </cell>
          <cell r="BK41" t="str">
            <v>　 420人～　489人</v>
          </cell>
          <cell r="BM41" t="str">
            <v>　 420人～　489人</v>
          </cell>
          <cell r="BY41">
            <v>13530</v>
          </cell>
          <cell r="CI41" t="e">
            <v>#REF!</v>
          </cell>
          <cell r="CJ41" t="e">
            <v>#REF!</v>
          </cell>
          <cell r="CL41" t="str">
            <v>ｂ地域</v>
          </cell>
          <cell r="CM41">
            <v>4000</v>
          </cell>
          <cell r="CN41">
            <v>4400</v>
          </cell>
        </row>
        <row r="42">
          <cell r="A42" t="str">
            <v>60１，２歳児</v>
          </cell>
          <cell r="D42" t="str">
            <v>3号</v>
          </cell>
          <cell r="E42" t="str">
            <v>１、２歳児</v>
          </cell>
          <cell r="G42">
            <v>146590</v>
          </cell>
          <cell r="H42">
            <v>234840</v>
          </cell>
          <cell r="I42">
            <v>136800</v>
          </cell>
          <cell r="J42">
            <v>225050</v>
          </cell>
          <cell r="K42" t="str">
            <v>＋</v>
          </cell>
          <cell r="L42">
            <v>1340</v>
          </cell>
          <cell r="M42">
            <v>2220</v>
          </cell>
          <cell r="N42" t="str">
            <v>×</v>
          </cell>
          <cell r="O42" t="str">
            <v>（加算率（a）</v>
          </cell>
          <cell r="P42" t="str">
            <v>＋</v>
          </cell>
          <cell r="Q42" t="str">
            <v>加算率（b）</v>
          </cell>
          <cell r="R42" t="str">
            <v>＋</v>
          </cell>
          <cell r="S42">
            <v>2.7</v>
          </cell>
          <cell r="T42">
            <v>2.7</v>
          </cell>
          <cell r="U42">
            <v>1240</v>
          </cell>
          <cell r="V42">
            <v>2120</v>
          </cell>
          <cell r="W42" t="str">
            <v>×</v>
          </cell>
          <cell r="X42" t="str">
            <v>（加算率（a）</v>
          </cell>
          <cell r="Y42" t="str">
            <v>＋</v>
          </cell>
          <cell r="Z42" t="str">
            <v>加算率（b）</v>
          </cell>
          <cell r="AA42" t="str">
            <v>＋</v>
          </cell>
          <cell r="AB42">
            <v>2.7</v>
          </cell>
          <cell r="AC42">
            <v>2.7</v>
          </cell>
          <cell r="AY42" t="str">
            <v>＋</v>
          </cell>
          <cell r="AZ42">
            <v>17650</v>
          </cell>
          <cell r="BA42" t="str">
            <v>＋</v>
          </cell>
          <cell r="BB42">
            <v>170</v>
          </cell>
          <cell r="BC42" t="str">
            <v>×</v>
          </cell>
          <cell r="BD42" t="str">
            <v>（加算率（a）</v>
          </cell>
          <cell r="BE42" t="str">
            <v>＋</v>
          </cell>
          <cell r="BF42" t="str">
            <v>加算率（b）</v>
          </cell>
          <cell r="BG42" t="str">
            <v>＋</v>
          </cell>
          <cell r="BH42">
            <v>2.6</v>
          </cell>
          <cell r="BK42">
            <v>445000</v>
          </cell>
          <cell r="BM42">
            <v>4450</v>
          </cell>
          <cell r="BN42" t="str">
            <v>×</v>
          </cell>
          <cell r="BO42" t="str">
            <v>（加算率（a）</v>
          </cell>
          <cell r="BP42" t="str">
            <v>＋</v>
          </cell>
          <cell r="BQ42" t="str">
            <v>加算率（b）</v>
          </cell>
          <cell r="BR42" t="str">
            <v>＋</v>
          </cell>
          <cell r="BS42">
            <v>2</v>
          </cell>
          <cell r="BW42" t="str">
            <v>＋</v>
          </cell>
          <cell r="BX42">
            <v>13530</v>
          </cell>
          <cell r="CA42">
            <v>0</v>
          </cell>
          <cell r="CI42" t="e">
            <v>#REF!</v>
          </cell>
          <cell r="CJ42" t="e">
            <v>#REF!</v>
          </cell>
          <cell r="CL42" t="str">
            <v>ｃ地域</v>
          </cell>
          <cell r="CM42">
            <v>3500</v>
          </cell>
          <cell r="CN42">
            <v>3800</v>
          </cell>
          <cell r="DO42">
            <v>0.01</v>
          </cell>
          <cell r="DP42">
            <v>0.03</v>
          </cell>
          <cell r="DQ42">
            <v>0.04</v>
          </cell>
          <cell r="DR42">
            <v>0.05</v>
          </cell>
        </row>
        <row r="43">
          <cell r="A43" t="str">
            <v>60乳児</v>
          </cell>
          <cell r="E43" t="str">
            <v>乳児</v>
          </cell>
          <cell r="G43">
            <v>234840</v>
          </cell>
          <cell r="I43">
            <v>225050</v>
          </cell>
          <cell r="K43" t="str">
            <v>＋</v>
          </cell>
          <cell r="L43">
            <v>2220</v>
          </cell>
          <cell r="N43" t="str">
            <v>×</v>
          </cell>
          <cell r="O43" t="str">
            <v>（加算率（a）</v>
          </cell>
          <cell r="P43" t="str">
            <v>＋</v>
          </cell>
          <cell r="Q43" t="str">
            <v>加算率（b）</v>
          </cell>
          <cell r="R43" t="str">
            <v>＋</v>
          </cell>
          <cell r="S43">
            <v>2.7</v>
          </cell>
          <cell r="U43">
            <v>2120</v>
          </cell>
          <cell r="W43" t="str">
            <v>×</v>
          </cell>
          <cell r="X43" t="str">
            <v>（加算率（a）</v>
          </cell>
          <cell r="Y43" t="str">
            <v>＋</v>
          </cell>
          <cell r="Z43" t="str">
            <v>加算率（b）</v>
          </cell>
          <cell r="AA43" t="str">
            <v>＋</v>
          </cell>
          <cell r="AB43">
            <v>2.7</v>
          </cell>
          <cell r="CI43" t="e">
            <v>#REF!</v>
          </cell>
          <cell r="CJ43" t="e">
            <v>#REF!</v>
          </cell>
          <cell r="CL43" t="str">
            <v>ｄ地域</v>
          </cell>
          <cell r="CM43">
            <v>3100</v>
          </cell>
          <cell r="CN43">
            <v>3400</v>
          </cell>
        </row>
        <row r="44">
          <cell r="A44" t="str">
            <v>70４歳以上児</v>
          </cell>
          <cell r="C44" t="str">
            <v>　61人
　　から
　70人
　　まで</v>
          </cell>
          <cell r="D44" t="str">
            <v>2号</v>
          </cell>
          <cell r="E44" t="str">
            <v>４歳以上児</v>
          </cell>
          <cell r="G44">
            <v>60470</v>
          </cell>
          <cell r="H44">
            <v>69290</v>
          </cell>
          <cell r="I44">
            <v>52090</v>
          </cell>
          <cell r="J44">
            <v>60910</v>
          </cell>
          <cell r="K44" t="str">
            <v>＋</v>
          </cell>
          <cell r="L44">
            <v>580</v>
          </cell>
          <cell r="M44">
            <v>660</v>
          </cell>
          <cell r="N44" t="str">
            <v>×</v>
          </cell>
          <cell r="O44" t="str">
            <v>（加算率（a）</v>
          </cell>
          <cell r="P44" t="str">
            <v>＋</v>
          </cell>
          <cell r="Q44" t="str">
            <v>加算率（b）</v>
          </cell>
          <cell r="R44" t="str">
            <v>＋</v>
          </cell>
          <cell r="S44">
            <v>2.8</v>
          </cell>
          <cell r="T44">
            <v>2.8</v>
          </cell>
          <cell r="U44">
            <v>500</v>
          </cell>
          <cell r="V44">
            <v>580</v>
          </cell>
          <cell r="W44" t="str">
            <v>×</v>
          </cell>
          <cell r="X44" t="str">
            <v>（加算率（a）</v>
          </cell>
          <cell r="Y44" t="str">
            <v>＋</v>
          </cell>
          <cell r="Z44" t="str">
            <v>加算率（b）</v>
          </cell>
          <cell r="AA44" t="str">
            <v>＋</v>
          </cell>
          <cell r="AB44">
            <v>2.7</v>
          </cell>
          <cell r="AC44">
            <v>2.7</v>
          </cell>
          <cell r="AD44" t="str">
            <v>＋</v>
          </cell>
          <cell r="AE44">
            <v>8820</v>
          </cell>
          <cell r="AF44" t="str">
            <v>＋</v>
          </cell>
          <cell r="AG44">
            <v>80</v>
          </cell>
          <cell r="AH44" t="str">
            <v>×</v>
          </cell>
          <cell r="AI44" t="str">
            <v>（加算率（a）</v>
          </cell>
          <cell r="AJ44" t="str">
            <v>＋</v>
          </cell>
          <cell r="AK44" t="str">
            <v>加算率（b）</v>
          </cell>
          <cell r="AL44" t="str">
            <v>＋</v>
          </cell>
          <cell r="AM44">
            <v>2.8</v>
          </cell>
          <cell r="AN44" t="str">
            <v>）</v>
          </cell>
          <cell r="AO44" t="str">
            <v>＋</v>
          </cell>
          <cell r="AP44">
            <v>3530</v>
          </cell>
          <cell r="AQ44" t="str">
            <v>＋</v>
          </cell>
          <cell r="AR44">
            <v>30</v>
          </cell>
          <cell r="AS44" t="str">
            <v>×</v>
          </cell>
          <cell r="AT44" t="str">
            <v>（加算率（a）</v>
          </cell>
          <cell r="AU44" t="str">
            <v>＋</v>
          </cell>
          <cell r="AV44" t="str">
            <v>加算率（b）</v>
          </cell>
          <cell r="AW44" t="str">
            <v>＋</v>
          </cell>
          <cell r="AX44">
            <v>3.7</v>
          </cell>
          <cell r="BK44" t="str">
            <v xml:space="preserve"> 　490人～　559人</v>
          </cell>
          <cell r="BM44" t="str">
            <v xml:space="preserve"> 　490人～　559人</v>
          </cell>
          <cell r="BW44" t="str">
            <v>＋</v>
          </cell>
          <cell r="BX44">
            <v>14280</v>
          </cell>
          <cell r="BZ44" t="str">
            <v>＋</v>
          </cell>
          <cell r="CA44">
            <v>60</v>
          </cell>
          <cell r="CB44" t="str">
            <v>×</v>
          </cell>
          <cell r="CC44" t="str">
            <v>（加算率（a）</v>
          </cell>
          <cell r="CD44" t="str">
            <v>＋</v>
          </cell>
          <cell r="CE44" t="str">
            <v>加算率（b）</v>
          </cell>
          <cell r="CF44" t="str">
            <v>＋</v>
          </cell>
          <cell r="CG44">
            <v>7.1</v>
          </cell>
          <cell r="CH44" t="str">
            <v>＋</v>
          </cell>
          <cell r="CI44">
            <v>3500</v>
          </cell>
          <cell r="CJ44">
            <v>3900</v>
          </cell>
          <cell r="CK44" t="str">
            <v>＋</v>
          </cell>
          <cell r="CL44" t="str">
            <v>ａ地域</v>
          </cell>
          <cell r="CM44">
            <v>6300</v>
          </cell>
          <cell r="CN44">
            <v>7100</v>
          </cell>
          <cell r="CO44" t="str">
            <v>＋</v>
          </cell>
          <cell r="CP44">
            <v>7560</v>
          </cell>
          <cell r="CQ44" t="str">
            <v>＋</v>
          </cell>
          <cell r="CR44">
            <v>70</v>
          </cell>
          <cell r="CS44" t="str">
            <v>×</v>
          </cell>
          <cell r="CT44" t="str">
            <v>（加算率（a）</v>
          </cell>
          <cell r="CU44" t="str">
            <v>＋</v>
          </cell>
          <cell r="CV44" t="str">
            <v>加算率（b）</v>
          </cell>
          <cell r="CW44" t="str">
            <v>＋</v>
          </cell>
          <cell r="CX44">
            <v>2.9</v>
          </cell>
          <cell r="CY44" t="str">
            <v>×加配人数</v>
          </cell>
          <cell r="CZ44" t="str">
            <v>＋</v>
          </cell>
          <cell r="DA44">
            <v>4900</v>
          </cell>
          <cell r="DD44" t="str">
            <v>－</v>
          </cell>
          <cell r="DE44">
            <v>8300</v>
          </cell>
          <cell r="DF44" t="str">
            <v>＋</v>
          </cell>
          <cell r="DG44">
            <v>80</v>
          </cell>
          <cell r="DH44" t="str">
            <v>×</v>
          </cell>
          <cell r="DI44" t="str">
            <v>（加算率（a）</v>
          </cell>
          <cell r="DJ44" t="str">
            <v>＋</v>
          </cell>
          <cell r="DK44" t="str">
            <v>加算率（b）</v>
          </cell>
          <cell r="DL44" t="str">
            <v>＋</v>
          </cell>
          <cell r="DM44">
            <v>2</v>
          </cell>
          <cell r="DN44" t="str">
            <v>－</v>
          </cell>
          <cell r="DO44" t="str">
            <v>(⑥＋⑦＋⑧＋⑨＋⑩＋⑫)</v>
          </cell>
          <cell r="DP44" t="str">
            <v>(⑥＋⑦＋⑧＋⑨＋⑩＋⑫)</v>
          </cell>
          <cell r="DQ44" t="str">
            <v>(⑥＋⑦＋⑧＋⑨＋⑩＋⑫)</v>
          </cell>
          <cell r="DR44" t="str">
            <v>(⑥＋⑦＋⑧＋⑨＋⑩＋⑫)</v>
          </cell>
        </row>
        <row r="45">
          <cell r="A45" t="str">
            <v>70３歳児</v>
          </cell>
          <cell r="E45" t="str">
            <v>３歳児</v>
          </cell>
          <cell r="G45">
            <v>69290</v>
          </cell>
          <cell r="H45">
            <v>139890</v>
          </cell>
          <cell r="I45">
            <v>60910</v>
          </cell>
          <cell r="J45">
            <v>131510</v>
          </cell>
          <cell r="K45" t="str">
            <v>＋</v>
          </cell>
          <cell r="L45">
            <v>660</v>
          </cell>
          <cell r="M45">
            <v>1270</v>
          </cell>
          <cell r="N45" t="str">
            <v>×</v>
          </cell>
          <cell r="O45" t="str">
            <v>（加算率（a）</v>
          </cell>
          <cell r="P45" t="str">
            <v>＋</v>
          </cell>
          <cell r="Q45" t="str">
            <v>加算率（b）</v>
          </cell>
          <cell r="R45" t="str">
            <v>＋</v>
          </cell>
          <cell r="S45">
            <v>2.8</v>
          </cell>
          <cell r="T45">
            <v>2.7</v>
          </cell>
          <cell r="U45">
            <v>580</v>
          </cell>
          <cell r="V45">
            <v>1190</v>
          </cell>
          <cell r="W45" t="str">
            <v>×</v>
          </cell>
          <cell r="X45" t="str">
            <v>（加算率（a）</v>
          </cell>
          <cell r="Y45" t="str">
            <v>＋</v>
          </cell>
          <cell r="Z45" t="str">
            <v>加算率（b）</v>
          </cell>
          <cell r="AA45" t="str">
            <v>＋</v>
          </cell>
          <cell r="AB45">
            <v>2.7</v>
          </cell>
          <cell r="AC45">
            <v>2.7</v>
          </cell>
          <cell r="AD45" t="str">
            <v>＋</v>
          </cell>
          <cell r="AE45">
            <v>8820</v>
          </cell>
          <cell r="AF45" t="str">
            <v>＋</v>
          </cell>
          <cell r="AG45">
            <v>80</v>
          </cell>
          <cell r="AH45" t="str">
            <v>×</v>
          </cell>
          <cell r="AI45" t="str">
            <v>（加算率（a）</v>
          </cell>
          <cell r="AJ45" t="str">
            <v>＋</v>
          </cell>
          <cell r="AK45" t="str">
            <v>加算率（b）</v>
          </cell>
          <cell r="AL45" t="str">
            <v>＋</v>
          </cell>
          <cell r="AM45">
            <v>2.8</v>
          </cell>
          <cell r="BK45">
            <v>487600</v>
          </cell>
          <cell r="BM45">
            <v>4870</v>
          </cell>
          <cell r="BN45" t="str">
            <v>×</v>
          </cell>
          <cell r="BO45" t="str">
            <v>（加算率（a）</v>
          </cell>
          <cell r="BP45" t="str">
            <v>＋</v>
          </cell>
          <cell r="BQ45" t="str">
            <v>加算率（b）</v>
          </cell>
          <cell r="BR45" t="str">
            <v>＋</v>
          </cell>
          <cell r="BS45">
            <v>1.8</v>
          </cell>
          <cell r="BY45">
            <v>12400</v>
          </cell>
          <cell r="CI45" t="e">
            <v>#REF!</v>
          </cell>
          <cell r="CJ45" t="e">
            <v>#REF!</v>
          </cell>
          <cell r="CL45" t="str">
            <v>ｂ地域</v>
          </cell>
          <cell r="CM45">
            <v>3500</v>
          </cell>
          <cell r="CN45">
            <v>3900</v>
          </cell>
        </row>
        <row r="46">
          <cell r="A46" t="str">
            <v>70１，２歳児</v>
          </cell>
          <cell r="D46" t="str">
            <v>3号</v>
          </cell>
          <cell r="E46" t="str">
            <v>１、２歳児</v>
          </cell>
          <cell r="G46">
            <v>139890</v>
          </cell>
          <cell r="H46">
            <v>228140</v>
          </cell>
          <cell r="I46">
            <v>131510</v>
          </cell>
          <cell r="J46">
            <v>219760</v>
          </cell>
          <cell r="K46" t="str">
            <v>＋</v>
          </cell>
          <cell r="L46">
            <v>1270</v>
          </cell>
          <cell r="M46">
            <v>2150</v>
          </cell>
          <cell r="N46" t="str">
            <v>×</v>
          </cell>
          <cell r="O46" t="str">
            <v>（加算率（a）</v>
          </cell>
          <cell r="P46" t="str">
            <v>＋</v>
          </cell>
          <cell r="Q46" t="str">
            <v>加算率（b）</v>
          </cell>
          <cell r="R46" t="str">
            <v>＋</v>
          </cell>
          <cell r="S46">
            <v>2.7</v>
          </cell>
          <cell r="T46">
            <v>2.7</v>
          </cell>
          <cell r="U46">
            <v>1190</v>
          </cell>
          <cell r="V46">
            <v>2070</v>
          </cell>
          <cell r="W46" t="str">
            <v>×</v>
          </cell>
          <cell r="X46" t="str">
            <v>（加算率（a）</v>
          </cell>
          <cell r="Y46" t="str">
            <v>＋</v>
          </cell>
          <cell r="Z46" t="str">
            <v>加算率（b）</v>
          </cell>
          <cell r="AA46" t="str">
            <v>＋</v>
          </cell>
          <cell r="AB46">
            <v>2.7</v>
          </cell>
          <cell r="AC46">
            <v>2.7</v>
          </cell>
          <cell r="AY46" t="str">
            <v>＋</v>
          </cell>
          <cell r="AZ46">
            <v>17650</v>
          </cell>
          <cell r="BA46" t="str">
            <v>＋</v>
          </cell>
          <cell r="BB46">
            <v>170</v>
          </cell>
          <cell r="BC46" t="str">
            <v>×</v>
          </cell>
          <cell r="BD46" t="str">
            <v>（加算率（a）</v>
          </cell>
          <cell r="BE46" t="str">
            <v>＋</v>
          </cell>
          <cell r="BF46" t="str">
            <v>加算率（b）</v>
          </cell>
          <cell r="BG46" t="str">
            <v>＋</v>
          </cell>
          <cell r="BH46">
            <v>2.6</v>
          </cell>
          <cell r="BW46" t="str">
            <v>＋</v>
          </cell>
          <cell r="BX46">
            <v>12400</v>
          </cell>
          <cell r="CA46">
            <v>0</v>
          </cell>
          <cell r="CI46" t="e">
            <v>#REF!</v>
          </cell>
          <cell r="CJ46" t="e">
            <v>#REF!</v>
          </cell>
          <cell r="CL46" t="str">
            <v>ｃ地域</v>
          </cell>
          <cell r="CM46">
            <v>3000</v>
          </cell>
          <cell r="CN46">
            <v>3400</v>
          </cell>
          <cell r="DO46">
            <v>0.01</v>
          </cell>
          <cell r="DP46">
            <v>0.03</v>
          </cell>
          <cell r="DQ46">
            <v>0.04</v>
          </cell>
          <cell r="DR46">
            <v>0.05</v>
          </cell>
        </row>
        <row r="47">
          <cell r="A47" t="str">
            <v>70乳児</v>
          </cell>
          <cell r="E47" t="str">
            <v>乳児</v>
          </cell>
          <cell r="G47">
            <v>228140</v>
          </cell>
          <cell r="I47">
            <v>219760</v>
          </cell>
          <cell r="K47" t="str">
            <v>＋</v>
          </cell>
          <cell r="L47">
            <v>2150</v>
          </cell>
          <cell r="N47" t="str">
            <v>×</v>
          </cell>
          <cell r="O47" t="str">
            <v>（加算率（a）</v>
          </cell>
          <cell r="P47" t="str">
            <v>＋</v>
          </cell>
          <cell r="Q47" t="str">
            <v>加算率（b）</v>
          </cell>
          <cell r="R47" t="str">
            <v>＋</v>
          </cell>
          <cell r="S47">
            <v>2.7</v>
          </cell>
          <cell r="U47">
            <v>2070</v>
          </cell>
          <cell r="W47" t="str">
            <v>×</v>
          </cell>
          <cell r="X47" t="str">
            <v>（加算率（a）</v>
          </cell>
          <cell r="Y47" t="str">
            <v>＋</v>
          </cell>
          <cell r="Z47" t="str">
            <v>加算率（b）</v>
          </cell>
          <cell r="AA47" t="str">
            <v>＋</v>
          </cell>
          <cell r="AB47">
            <v>2.7</v>
          </cell>
          <cell r="BK47" t="str">
            <v>　 560人～　629人</v>
          </cell>
          <cell r="BM47" t="str">
            <v>　 560人～　629人</v>
          </cell>
          <cell r="CI47" t="e">
            <v>#REF!</v>
          </cell>
          <cell r="CJ47" t="e">
            <v>#REF!</v>
          </cell>
          <cell r="CL47" t="str">
            <v>ｄ地域</v>
          </cell>
          <cell r="CM47">
            <v>2700</v>
          </cell>
          <cell r="CN47">
            <v>3000</v>
          </cell>
        </row>
        <row r="48">
          <cell r="A48" t="str">
            <v>80４歳以上児</v>
          </cell>
          <cell r="C48" t="str">
            <v>　71人
　　から
　80人
　　まで</v>
          </cell>
          <cell r="D48" t="str">
            <v>2号</v>
          </cell>
          <cell r="E48" t="str">
            <v>４歳以上児</v>
          </cell>
          <cell r="G48">
            <v>55520</v>
          </cell>
          <cell r="H48">
            <v>64340</v>
          </cell>
          <cell r="I48">
            <v>48180</v>
          </cell>
          <cell r="J48">
            <v>57000</v>
          </cell>
          <cell r="K48" t="str">
            <v>＋</v>
          </cell>
          <cell r="L48">
            <v>530</v>
          </cell>
          <cell r="M48">
            <v>610</v>
          </cell>
          <cell r="N48" t="str">
            <v>×</v>
          </cell>
          <cell r="O48" t="str">
            <v>（加算率（a）</v>
          </cell>
          <cell r="P48" t="str">
            <v>＋</v>
          </cell>
          <cell r="Q48" t="str">
            <v>加算率（b）</v>
          </cell>
          <cell r="R48" t="str">
            <v>＋</v>
          </cell>
          <cell r="S48">
            <v>2.7</v>
          </cell>
          <cell r="T48">
            <v>2.8</v>
          </cell>
          <cell r="U48">
            <v>460</v>
          </cell>
          <cell r="V48">
            <v>540</v>
          </cell>
          <cell r="W48" t="str">
            <v>×</v>
          </cell>
          <cell r="X48" t="str">
            <v>（加算率（a）</v>
          </cell>
          <cell r="Y48" t="str">
            <v>＋</v>
          </cell>
          <cell r="Z48" t="str">
            <v>加算率（b）</v>
          </cell>
          <cell r="AA48" t="str">
            <v>＋</v>
          </cell>
          <cell r="AB48">
            <v>2.7</v>
          </cell>
          <cell r="AC48">
            <v>2.7</v>
          </cell>
          <cell r="AD48" t="str">
            <v>＋</v>
          </cell>
          <cell r="AE48">
            <v>8820</v>
          </cell>
          <cell r="AF48" t="str">
            <v>＋</v>
          </cell>
          <cell r="AG48">
            <v>80</v>
          </cell>
          <cell r="AH48" t="str">
            <v>×</v>
          </cell>
          <cell r="AI48" t="str">
            <v>（加算率（a）</v>
          </cell>
          <cell r="AJ48" t="str">
            <v>＋</v>
          </cell>
          <cell r="AK48" t="str">
            <v>加算率（b）</v>
          </cell>
          <cell r="AL48" t="str">
            <v>＋</v>
          </cell>
          <cell r="AM48">
            <v>2.8</v>
          </cell>
          <cell r="AN48" t="str">
            <v>）</v>
          </cell>
          <cell r="AO48" t="str">
            <v>＋</v>
          </cell>
          <cell r="AP48">
            <v>3530</v>
          </cell>
          <cell r="AQ48" t="str">
            <v>＋</v>
          </cell>
          <cell r="AR48">
            <v>30</v>
          </cell>
          <cell r="AS48" t="str">
            <v>×</v>
          </cell>
          <cell r="AT48" t="str">
            <v>（加算率（a）</v>
          </cell>
          <cell r="AU48" t="str">
            <v>＋</v>
          </cell>
          <cell r="AV48" t="str">
            <v>加算率（b）</v>
          </cell>
          <cell r="AW48" t="str">
            <v>＋</v>
          </cell>
          <cell r="AX48">
            <v>3.7</v>
          </cell>
          <cell r="BK48">
            <v>530200</v>
          </cell>
          <cell r="BM48">
            <v>5300</v>
          </cell>
          <cell r="BN48" t="str">
            <v>×</v>
          </cell>
          <cell r="BO48" t="str">
            <v>（加算率（a）</v>
          </cell>
          <cell r="BP48" t="str">
            <v>＋</v>
          </cell>
          <cell r="BQ48" t="str">
            <v>加算率（b）</v>
          </cell>
          <cell r="BR48" t="str">
            <v>＋</v>
          </cell>
          <cell r="BS48">
            <v>1.9</v>
          </cell>
          <cell r="BW48" t="str">
            <v>＋</v>
          </cell>
          <cell r="BX48">
            <v>13430</v>
          </cell>
          <cell r="BZ48" t="str">
            <v>＋</v>
          </cell>
          <cell r="CA48">
            <v>50</v>
          </cell>
          <cell r="CB48" t="str">
            <v>×</v>
          </cell>
          <cell r="CC48" t="str">
            <v>（加算率（a）</v>
          </cell>
          <cell r="CD48" t="str">
            <v>＋</v>
          </cell>
          <cell r="CE48" t="str">
            <v>加算率（b）</v>
          </cell>
          <cell r="CF48" t="str">
            <v>＋</v>
          </cell>
          <cell r="CG48">
            <v>7.4</v>
          </cell>
          <cell r="CH48" t="str">
            <v>＋</v>
          </cell>
          <cell r="CI48">
            <v>4000</v>
          </cell>
          <cell r="CJ48">
            <v>4400</v>
          </cell>
          <cell r="CK48" t="str">
            <v>＋</v>
          </cell>
          <cell r="CL48" t="str">
            <v>ａ地域</v>
          </cell>
          <cell r="CM48">
            <v>7100</v>
          </cell>
          <cell r="CN48">
            <v>7900</v>
          </cell>
          <cell r="CO48" t="str">
            <v>＋</v>
          </cell>
          <cell r="CP48">
            <v>6610</v>
          </cell>
          <cell r="CQ48" t="str">
            <v>＋</v>
          </cell>
          <cell r="CR48">
            <v>60</v>
          </cell>
          <cell r="CS48" t="str">
            <v>×</v>
          </cell>
          <cell r="CT48" t="str">
            <v>（加算率（a）</v>
          </cell>
          <cell r="CU48" t="str">
            <v>＋</v>
          </cell>
          <cell r="CV48" t="str">
            <v>加算率（b）</v>
          </cell>
          <cell r="CW48" t="str">
            <v>＋</v>
          </cell>
          <cell r="CX48">
            <v>3</v>
          </cell>
          <cell r="CY48" t="str">
            <v>×加配人数</v>
          </cell>
          <cell r="CZ48" t="str">
            <v>＋</v>
          </cell>
          <cell r="DA48">
            <v>4900</v>
          </cell>
          <cell r="DC48" t="str">
            <v>(⑥＋⑦)</v>
          </cell>
          <cell r="DD48" t="str">
            <v>－</v>
          </cell>
          <cell r="DE48">
            <v>7260</v>
          </cell>
          <cell r="DF48" t="str">
            <v>＋</v>
          </cell>
          <cell r="DG48">
            <v>70</v>
          </cell>
          <cell r="DH48" t="str">
            <v>×</v>
          </cell>
          <cell r="DI48" t="str">
            <v>（加算率（a）</v>
          </cell>
          <cell r="DJ48" t="str">
            <v>＋</v>
          </cell>
          <cell r="DK48" t="str">
            <v>加算率（b）</v>
          </cell>
          <cell r="DL48" t="str">
            <v>＋</v>
          </cell>
          <cell r="DM48">
            <v>2</v>
          </cell>
          <cell r="DN48" t="str">
            <v>－</v>
          </cell>
          <cell r="DO48" t="str">
            <v>(⑥＋⑦＋⑧＋⑨＋⑩＋⑫)</v>
          </cell>
          <cell r="DP48" t="str">
            <v>(⑥＋⑦＋⑧＋⑨＋⑩＋⑫)</v>
          </cell>
          <cell r="DQ48" t="str">
            <v>(⑥＋⑦＋⑧＋⑨＋⑩＋⑫)</v>
          </cell>
          <cell r="DR48" t="str">
            <v>(⑥＋⑦＋⑧＋⑨＋⑩＋⑫)</v>
          </cell>
        </row>
        <row r="49">
          <cell r="A49" t="str">
            <v>80３歳児</v>
          </cell>
          <cell r="E49" t="str">
            <v>３歳児</v>
          </cell>
          <cell r="G49">
            <v>64340</v>
          </cell>
          <cell r="H49">
            <v>134940</v>
          </cell>
          <cell r="I49">
            <v>57000</v>
          </cell>
          <cell r="J49">
            <v>127600</v>
          </cell>
          <cell r="K49" t="str">
            <v>＋</v>
          </cell>
          <cell r="L49">
            <v>610</v>
          </cell>
          <cell r="M49">
            <v>1220</v>
          </cell>
          <cell r="N49" t="str">
            <v>×</v>
          </cell>
          <cell r="O49" t="str">
            <v>（加算率（a）</v>
          </cell>
          <cell r="P49" t="str">
            <v>＋</v>
          </cell>
          <cell r="Q49" t="str">
            <v>加算率（b）</v>
          </cell>
          <cell r="R49" t="str">
            <v>＋</v>
          </cell>
          <cell r="S49">
            <v>2.8</v>
          </cell>
          <cell r="T49">
            <v>2.7</v>
          </cell>
          <cell r="U49">
            <v>540</v>
          </cell>
          <cell r="V49">
            <v>1150</v>
          </cell>
          <cell r="W49" t="str">
            <v>×</v>
          </cell>
          <cell r="X49" t="str">
            <v>（加算率（a）</v>
          </cell>
          <cell r="Y49" t="str">
            <v>＋</v>
          </cell>
          <cell r="Z49" t="str">
            <v>加算率（b）</v>
          </cell>
          <cell r="AA49" t="str">
            <v>＋</v>
          </cell>
          <cell r="AB49">
            <v>2.7</v>
          </cell>
          <cell r="AC49">
            <v>2.7</v>
          </cell>
          <cell r="AD49" t="str">
            <v>＋</v>
          </cell>
          <cell r="AE49">
            <v>8820</v>
          </cell>
          <cell r="AF49" t="str">
            <v>＋</v>
          </cell>
          <cell r="AG49">
            <v>80</v>
          </cell>
          <cell r="AH49" t="str">
            <v>×</v>
          </cell>
          <cell r="AI49" t="str">
            <v>（加算率（a）</v>
          </cell>
          <cell r="AJ49" t="str">
            <v>＋</v>
          </cell>
          <cell r="AK49" t="str">
            <v>加算率（b）</v>
          </cell>
          <cell r="AL49" t="str">
            <v>＋</v>
          </cell>
          <cell r="AM49">
            <v>2.8</v>
          </cell>
          <cell r="BV49" t="str">
            <v>各月初日の</v>
          </cell>
          <cell r="BY49">
            <v>11560</v>
          </cell>
          <cell r="CI49" t="e">
            <v>#REF!</v>
          </cell>
          <cell r="CJ49" t="e">
            <v>#REF!</v>
          </cell>
          <cell r="CL49" t="str">
            <v>ｂ地域</v>
          </cell>
          <cell r="CM49">
            <v>3900</v>
          </cell>
          <cell r="CN49">
            <v>4300</v>
          </cell>
        </row>
        <row r="50">
          <cell r="A50" t="str">
            <v>80１，２歳児</v>
          </cell>
          <cell r="D50" t="str">
            <v>3号</v>
          </cell>
          <cell r="E50" t="str">
            <v>１、２歳児</v>
          </cell>
          <cell r="G50">
            <v>134940</v>
          </cell>
          <cell r="H50">
            <v>223190</v>
          </cell>
          <cell r="I50">
            <v>127600</v>
          </cell>
          <cell r="J50">
            <v>215850</v>
          </cell>
          <cell r="K50" t="str">
            <v>＋</v>
          </cell>
          <cell r="L50">
            <v>1220</v>
          </cell>
          <cell r="M50">
            <v>2100</v>
          </cell>
          <cell r="N50" t="str">
            <v>×</v>
          </cell>
          <cell r="O50" t="str">
            <v>（加算率（a）</v>
          </cell>
          <cell r="P50" t="str">
            <v>＋</v>
          </cell>
          <cell r="Q50" t="str">
            <v>加算率（b）</v>
          </cell>
          <cell r="R50" t="str">
            <v>＋</v>
          </cell>
          <cell r="S50">
            <v>2.7</v>
          </cell>
          <cell r="T50">
            <v>2.7</v>
          </cell>
          <cell r="U50">
            <v>1150</v>
          </cell>
          <cell r="V50">
            <v>2030</v>
          </cell>
          <cell r="W50" t="str">
            <v>×</v>
          </cell>
          <cell r="X50" t="str">
            <v>（加算率（a）</v>
          </cell>
          <cell r="Y50" t="str">
            <v>＋</v>
          </cell>
          <cell r="Z50" t="str">
            <v>加算率（b）</v>
          </cell>
          <cell r="AA50" t="str">
            <v>＋</v>
          </cell>
          <cell r="AB50">
            <v>2.7</v>
          </cell>
          <cell r="AC50">
            <v>2.7</v>
          </cell>
          <cell r="AY50" t="str">
            <v>＋</v>
          </cell>
          <cell r="AZ50">
            <v>17650</v>
          </cell>
          <cell r="BA50" t="str">
            <v>＋</v>
          </cell>
          <cell r="BB50">
            <v>170</v>
          </cell>
          <cell r="BC50" t="str">
            <v>×</v>
          </cell>
          <cell r="BD50" t="str">
            <v>（加算率（a）</v>
          </cell>
          <cell r="BE50" t="str">
            <v>＋</v>
          </cell>
          <cell r="BF50" t="str">
            <v>加算率（b）</v>
          </cell>
          <cell r="BG50" t="str">
            <v>＋</v>
          </cell>
          <cell r="BH50">
            <v>2.6</v>
          </cell>
          <cell r="BK50" t="str">
            <v>　 630人～　699人</v>
          </cell>
          <cell r="BM50" t="str">
            <v>　 630人～　699人</v>
          </cell>
          <cell r="BV50" t="str">
            <v>利用子ども数</v>
          </cell>
          <cell r="BW50" t="str">
            <v>＋</v>
          </cell>
          <cell r="BX50">
            <v>11560</v>
          </cell>
          <cell r="CA50">
            <v>0</v>
          </cell>
          <cell r="CI50" t="e">
            <v>#REF!</v>
          </cell>
          <cell r="CJ50" t="e">
            <v>#REF!</v>
          </cell>
          <cell r="CL50" t="str">
            <v>ｃ地域</v>
          </cell>
          <cell r="CM50">
            <v>3400</v>
          </cell>
          <cell r="CN50">
            <v>3800</v>
          </cell>
          <cell r="DC50">
            <v>0.1</v>
          </cell>
          <cell r="DO50">
            <v>0.01</v>
          </cell>
          <cell r="DP50">
            <v>0.03</v>
          </cell>
          <cell r="DQ50">
            <v>0.04</v>
          </cell>
          <cell r="DR50">
            <v>0.05</v>
          </cell>
        </row>
        <row r="51">
          <cell r="A51" t="str">
            <v>80乳児</v>
          </cell>
          <cell r="E51" t="str">
            <v>乳児</v>
          </cell>
          <cell r="G51">
            <v>223190</v>
          </cell>
          <cell r="I51">
            <v>215850</v>
          </cell>
          <cell r="K51" t="str">
            <v>＋</v>
          </cell>
          <cell r="L51">
            <v>2100</v>
          </cell>
          <cell r="N51" t="str">
            <v>×</v>
          </cell>
          <cell r="O51" t="str">
            <v>（加算率（a）</v>
          </cell>
          <cell r="P51" t="str">
            <v>＋</v>
          </cell>
          <cell r="Q51" t="str">
            <v>加算率（b）</v>
          </cell>
          <cell r="R51" t="str">
            <v>＋</v>
          </cell>
          <cell r="S51">
            <v>2.7</v>
          </cell>
          <cell r="U51">
            <v>2030</v>
          </cell>
          <cell r="W51" t="str">
            <v>×</v>
          </cell>
          <cell r="X51" t="str">
            <v>（加算率（a）</v>
          </cell>
          <cell r="Y51" t="str">
            <v>＋</v>
          </cell>
          <cell r="Z51" t="str">
            <v>加算率（b）</v>
          </cell>
          <cell r="AA51" t="str">
            <v>＋</v>
          </cell>
          <cell r="AB51">
            <v>2.7</v>
          </cell>
          <cell r="BK51">
            <v>572700</v>
          </cell>
          <cell r="BM51">
            <v>5720</v>
          </cell>
          <cell r="BN51" t="str">
            <v>×</v>
          </cell>
          <cell r="BO51" t="str">
            <v>（加算率（a）</v>
          </cell>
          <cell r="BP51" t="str">
            <v>＋</v>
          </cell>
          <cell r="BQ51" t="str">
            <v>加算率（b）</v>
          </cell>
          <cell r="BR51" t="str">
            <v>＋</v>
          </cell>
          <cell r="BS51">
            <v>1.9</v>
          </cell>
          <cell r="CI51" t="e">
            <v>#REF!</v>
          </cell>
          <cell r="CJ51" t="e">
            <v>#REF!</v>
          </cell>
          <cell r="CL51" t="str">
            <v>ｄ地域</v>
          </cell>
          <cell r="CM51">
            <v>3000</v>
          </cell>
          <cell r="CN51">
            <v>3400</v>
          </cell>
        </row>
        <row r="52">
          <cell r="A52" t="str">
            <v>90４歳以上児</v>
          </cell>
          <cell r="C52" t="str">
            <v>　81人
　　から
　90人
　　まで</v>
          </cell>
          <cell r="D52" t="str">
            <v>2号</v>
          </cell>
          <cell r="E52" t="str">
            <v>４歳以上児</v>
          </cell>
          <cell r="G52">
            <v>51610</v>
          </cell>
          <cell r="H52">
            <v>60430</v>
          </cell>
          <cell r="I52">
            <v>45080</v>
          </cell>
          <cell r="J52">
            <v>53900</v>
          </cell>
          <cell r="K52" t="str">
            <v>＋</v>
          </cell>
          <cell r="L52">
            <v>490</v>
          </cell>
          <cell r="M52">
            <v>570</v>
          </cell>
          <cell r="N52" t="str">
            <v>×</v>
          </cell>
          <cell r="O52" t="str">
            <v>（加算率（a）</v>
          </cell>
          <cell r="P52" t="str">
            <v>＋</v>
          </cell>
          <cell r="Q52" t="str">
            <v>加算率（b）</v>
          </cell>
          <cell r="R52" t="str">
            <v>＋</v>
          </cell>
          <cell r="S52">
            <v>2.8</v>
          </cell>
          <cell r="T52">
            <v>2.8</v>
          </cell>
          <cell r="U52">
            <v>430</v>
          </cell>
          <cell r="V52">
            <v>510</v>
          </cell>
          <cell r="W52" t="str">
            <v>×</v>
          </cell>
          <cell r="X52" t="str">
            <v>（加算率（a）</v>
          </cell>
          <cell r="Y52" t="str">
            <v>＋</v>
          </cell>
          <cell r="Z52" t="str">
            <v>加算率（b）</v>
          </cell>
          <cell r="AA52" t="str">
            <v>＋</v>
          </cell>
          <cell r="AB52">
            <v>2.7</v>
          </cell>
          <cell r="AC52">
            <v>2.7</v>
          </cell>
          <cell r="AD52" t="str">
            <v>＋</v>
          </cell>
          <cell r="AE52">
            <v>8820</v>
          </cell>
          <cell r="AF52" t="str">
            <v>＋</v>
          </cell>
          <cell r="AG52">
            <v>80</v>
          </cell>
          <cell r="AH52" t="str">
            <v>×</v>
          </cell>
          <cell r="AI52" t="str">
            <v>（加算率（a）</v>
          </cell>
          <cell r="AJ52" t="str">
            <v>＋</v>
          </cell>
          <cell r="AK52" t="str">
            <v>加算率（b）</v>
          </cell>
          <cell r="AL52" t="str">
            <v>＋</v>
          </cell>
          <cell r="AM52">
            <v>2.8</v>
          </cell>
          <cell r="AN52" t="str">
            <v>）</v>
          </cell>
          <cell r="AO52" t="str">
            <v>＋</v>
          </cell>
          <cell r="AP52">
            <v>3530</v>
          </cell>
          <cell r="AQ52" t="str">
            <v>＋</v>
          </cell>
          <cell r="AR52">
            <v>30</v>
          </cell>
          <cell r="AS52" t="str">
            <v>×</v>
          </cell>
          <cell r="AT52" t="str">
            <v>（加算率（a）</v>
          </cell>
          <cell r="AU52" t="str">
            <v>＋</v>
          </cell>
          <cell r="AV52" t="str">
            <v>加算率（b）</v>
          </cell>
          <cell r="AW52" t="str">
            <v>＋</v>
          </cell>
          <cell r="AX52">
            <v>3.7</v>
          </cell>
          <cell r="BW52" t="str">
            <v>＋</v>
          </cell>
          <cell r="BX52">
            <v>12780</v>
          </cell>
          <cell r="BZ52" t="str">
            <v>＋</v>
          </cell>
          <cell r="CA52">
            <v>50</v>
          </cell>
          <cell r="CB52" t="str">
            <v>×</v>
          </cell>
          <cell r="CC52" t="str">
            <v>（加算率（a）</v>
          </cell>
          <cell r="CD52" t="str">
            <v>＋</v>
          </cell>
          <cell r="CE52" t="str">
            <v>加算率（b）</v>
          </cell>
          <cell r="CF52" t="str">
            <v>＋</v>
          </cell>
          <cell r="CG52">
            <v>6.6</v>
          </cell>
          <cell r="CH52" t="str">
            <v>＋</v>
          </cell>
          <cell r="CI52">
            <v>3500</v>
          </cell>
          <cell r="CJ52">
            <v>3900</v>
          </cell>
          <cell r="CK52" t="str">
            <v>＋</v>
          </cell>
          <cell r="CL52" t="str">
            <v>ａ地域</v>
          </cell>
          <cell r="CM52">
            <v>6300</v>
          </cell>
          <cell r="CN52">
            <v>7100</v>
          </cell>
          <cell r="CO52" t="str">
            <v>＋</v>
          </cell>
          <cell r="CP52">
            <v>5880</v>
          </cell>
          <cell r="CQ52" t="str">
            <v>＋</v>
          </cell>
          <cell r="CR52">
            <v>50</v>
          </cell>
          <cell r="CS52" t="str">
            <v>×</v>
          </cell>
          <cell r="CT52" t="str">
            <v>（加算率（a）</v>
          </cell>
          <cell r="CU52" t="str">
            <v>＋</v>
          </cell>
          <cell r="CV52" t="str">
            <v>加算率（b）</v>
          </cell>
          <cell r="CW52" t="str">
            <v>＋</v>
          </cell>
          <cell r="CX52">
            <v>3.2</v>
          </cell>
          <cell r="CY52" t="str">
            <v>×加配人数</v>
          </cell>
          <cell r="CZ52" t="str">
            <v>＋</v>
          </cell>
          <cell r="DA52">
            <v>4900</v>
          </cell>
          <cell r="DD52" t="str">
            <v>－</v>
          </cell>
          <cell r="DE52">
            <v>6460</v>
          </cell>
          <cell r="DF52" t="str">
            <v>＋</v>
          </cell>
          <cell r="DG52">
            <v>60</v>
          </cell>
          <cell r="DH52" t="str">
            <v>×</v>
          </cell>
          <cell r="DI52" t="str">
            <v>（加算率（a）</v>
          </cell>
          <cell r="DJ52" t="str">
            <v>＋</v>
          </cell>
          <cell r="DK52" t="str">
            <v>加算率（b）</v>
          </cell>
          <cell r="DL52" t="str">
            <v>＋</v>
          </cell>
          <cell r="DM52">
            <v>2</v>
          </cell>
          <cell r="DN52" t="str">
            <v>－</v>
          </cell>
          <cell r="DO52" t="str">
            <v>(⑥＋⑦＋⑧＋⑨＋⑩＋⑫)</v>
          </cell>
          <cell r="DP52" t="str">
            <v>(⑥＋⑦＋⑧＋⑨＋⑩＋⑫)</v>
          </cell>
          <cell r="DQ52" t="str">
            <v>(⑥＋⑦＋⑧＋⑨＋⑩＋⑫)</v>
          </cell>
          <cell r="DR52" t="str">
            <v>(⑥＋⑦＋⑧＋⑨＋⑩＋⑫)</v>
          </cell>
        </row>
        <row r="53">
          <cell r="A53" t="str">
            <v>90３歳児</v>
          </cell>
          <cell r="E53" t="str">
            <v>３歳児</v>
          </cell>
          <cell r="G53">
            <v>60430</v>
          </cell>
          <cell r="H53">
            <v>131030</v>
          </cell>
          <cell r="I53">
            <v>53900</v>
          </cell>
          <cell r="J53">
            <v>124500</v>
          </cell>
          <cell r="K53" t="str">
            <v>＋</v>
          </cell>
          <cell r="L53">
            <v>570</v>
          </cell>
          <cell r="M53">
            <v>1180</v>
          </cell>
          <cell r="N53" t="str">
            <v>×</v>
          </cell>
          <cell r="O53" t="str">
            <v>（加算率（a）</v>
          </cell>
          <cell r="P53" t="str">
            <v>＋</v>
          </cell>
          <cell r="Q53" t="str">
            <v>加算率（b）</v>
          </cell>
          <cell r="R53" t="str">
            <v>＋</v>
          </cell>
          <cell r="S53">
            <v>2.8</v>
          </cell>
          <cell r="T53">
            <v>2.7</v>
          </cell>
          <cell r="U53">
            <v>510</v>
          </cell>
          <cell r="V53">
            <v>1120</v>
          </cell>
          <cell r="W53" t="str">
            <v>×</v>
          </cell>
          <cell r="X53" t="str">
            <v>（加算率（a）</v>
          </cell>
          <cell r="Y53" t="str">
            <v>＋</v>
          </cell>
          <cell r="Z53" t="str">
            <v>加算率（b）</v>
          </cell>
          <cell r="AA53" t="str">
            <v>＋</v>
          </cell>
          <cell r="AB53">
            <v>2.7</v>
          </cell>
          <cell r="AC53">
            <v>2.7</v>
          </cell>
          <cell r="AD53" t="str">
            <v>＋</v>
          </cell>
          <cell r="AE53">
            <v>8820</v>
          </cell>
          <cell r="AF53" t="str">
            <v>＋</v>
          </cell>
          <cell r="AG53">
            <v>80</v>
          </cell>
          <cell r="AH53" t="str">
            <v>×</v>
          </cell>
          <cell r="AI53" t="str">
            <v>（加算率（a）</v>
          </cell>
          <cell r="AJ53" t="str">
            <v>＋</v>
          </cell>
          <cell r="AK53" t="str">
            <v>加算率（b）</v>
          </cell>
          <cell r="AL53" t="str">
            <v>＋</v>
          </cell>
          <cell r="AM53">
            <v>2.8</v>
          </cell>
          <cell r="BK53" t="str">
            <v xml:space="preserve"> 　700人～　769人</v>
          </cell>
          <cell r="BM53" t="str">
            <v xml:space="preserve"> 　700人～　769人</v>
          </cell>
          <cell r="BY53">
            <v>10900</v>
          </cell>
          <cell r="CI53" t="e">
            <v>#REF!</v>
          </cell>
          <cell r="CJ53" t="e">
            <v>#REF!</v>
          </cell>
          <cell r="CL53" t="str">
            <v>ｂ地域</v>
          </cell>
          <cell r="CM53">
            <v>3500</v>
          </cell>
          <cell r="CN53">
            <v>3900</v>
          </cell>
        </row>
        <row r="54">
          <cell r="A54" t="str">
            <v>90１，２歳児</v>
          </cell>
          <cell r="D54" t="str">
            <v>3号</v>
          </cell>
          <cell r="E54" t="str">
            <v>１、２歳児</v>
          </cell>
          <cell r="G54">
            <v>131030</v>
          </cell>
          <cell r="H54">
            <v>219280</v>
          </cell>
          <cell r="I54">
            <v>124500</v>
          </cell>
          <cell r="J54">
            <v>212750</v>
          </cell>
          <cell r="K54" t="str">
            <v>＋</v>
          </cell>
          <cell r="L54">
            <v>1180</v>
          </cell>
          <cell r="M54">
            <v>2060</v>
          </cell>
          <cell r="N54" t="str">
            <v>×</v>
          </cell>
          <cell r="O54" t="str">
            <v>（加算率（a）</v>
          </cell>
          <cell r="P54" t="str">
            <v>＋</v>
          </cell>
          <cell r="Q54" t="str">
            <v>加算率（b）</v>
          </cell>
          <cell r="R54" t="str">
            <v>＋</v>
          </cell>
          <cell r="S54">
            <v>2.7</v>
          </cell>
          <cell r="T54">
            <v>2.7</v>
          </cell>
          <cell r="U54">
            <v>1120</v>
          </cell>
          <cell r="V54">
            <v>2000</v>
          </cell>
          <cell r="W54" t="str">
            <v>×</v>
          </cell>
          <cell r="X54" t="str">
            <v>（加算率（a）</v>
          </cell>
          <cell r="Y54" t="str">
            <v>＋</v>
          </cell>
          <cell r="Z54" t="str">
            <v>加算率（b）</v>
          </cell>
          <cell r="AA54" t="str">
            <v>＋</v>
          </cell>
          <cell r="AB54">
            <v>2.7</v>
          </cell>
          <cell r="AC54">
            <v>2.7</v>
          </cell>
          <cell r="AY54" t="str">
            <v>＋</v>
          </cell>
          <cell r="AZ54">
            <v>17650</v>
          </cell>
          <cell r="BA54" t="str">
            <v>＋</v>
          </cell>
          <cell r="BB54">
            <v>170</v>
          </cell>
          <cell r="BC54" t="str">
            <v>×</v>
          </cell>
          <cell r="BD54" t="str">
            <v>（加算率（a）</v>
          </cell>
          <cell r="BE54" t="str">
            <v>＋</v>
          </cell>
          <cell r="BF54" t="str">
            <v>加算率（b）</v>
          </cell>
          <cell r="BG54" t="str">
            <v>＋</v>
          </cell>
          <cell r="BH54">
            <v>2.6</v>
          </cell>
          <cell r="BK54">
            <v>615300</v>
          </cell>
          <cell r="BM54">
            <v>6150</v>
          </cell>
          <cell r="BN54" t="str">
            <v>×</v>
          </cell>
          <cell r="BO54" t="str">
            <v>（加算率（a）</v>
          </cell>
          <cell r="BP54" t="str">
            <v>＋</v>
          </cell>
          <cell r="BQ54" t="str">
            <v>加算率（b）</v>
          </cell>
          <cell r="BR54" t="str">
            <v>＋</v>
          </cell>
          <cell r="BS54">
            <v>2</v>
          </cell>
          <cell r="BW54" t="str">
            <v>＋</v>
          </cell>
          <cell r="BX54">
            <v>10900</v>
          </cell>
          <cell r="CA54">
            <v>0</v>
          </cell>
          <cell r="CI54" t="e">
            <v>#REF!</v>
          </cell>
          <cell r="CJ54" t="e">
            <v>#REF!</v>
          </cell>
          <cell r="CL54" t="str">
            <v>ｃ地域</v>
          </cell>
          <cell r="CM54">
            <v>3000</v>
          </cell>
          <cell r="CN54">
            <v>3400</v>
          </cell>
          <cell r="DO54">
            <v>0.01</v>
          </cell>
          <cell r="DP54">
            <v>0.03</v>
          </cell>
          <cell r="DQ54">
            <v>0.04</v>
          </cell>
          <cell r="DR54">
            <v>0.05</v>
          </cell>
        </row>
        <row r="55">
          <cell r="A55" t="str">
            <v>90乳児</v>
          </cell>
          <cell r="E55" t="str">
            <v>乳児</v>
          </cell>
          <cell r="G55">
            <v>219280</v>
          </cell>
          <cell r="I55">
            <v>212750</v>
          </cell>
          <cell r="K55" t="str">
            <v>＋</v>
          </cell>
          <cell r="L55">
            <v>2060</v>
          </cell>
          <cell r="N55" t="str">
            <v>×</v>
          </cell>
          <cell r="O55" t="str">
            <v>（加算率（a）</v>
          </cell>
          <cell r="P55" t="str">
            <v>＋</v>
          </cell>
          <cell r="Q55" t="str">
            <v>加算率（b）</v>
          </cell>
          <cell r="R55" t="str">
            <v>＋</v>
          </cell>
          <cell r="S55">
            <v>2.7</v>
          </cell>
          <cell r="U55">
            <v>2000</v>
          </cell>
          <cell r="W55" t="str">
            <v>×</v>
          </cell>
          <cell r="X55" t="str">
            <v>（加算率（a）</v>
          </cell>
          <cell r="Y55" t="str">
            <v>＋</v>
          </cell>
          <cell r="Z55" t="str">
            <v>加算率（b）</v>
          </cell>
          <cell r="AA55" t="str">
            <v>＋</v>
          </cell>
          <cell r="AB55">
            <v>2.7</v>
          </cell>
          <cell r="CI55" t="e">
            <v>#REF!</v>
          </cell>
          <cell r="CJ55" t="e">
            <v>#REF!</v>
          </cell>
          <cell r="CL55" t="str">
            <v>ｄ地域</v>
          </cell>
          <cell r="CM55">
            <v>2700</v>
          </cell>
          <cell r="CN55">
            <v>3000</v>
          </cell>
        </row>
        <row r="56">
          <cell r="A56" t="str">
            <v>100４歳以上児</v>
          </cell>
          <cell r="C56" t="str">
            <v>　91人
　　から
　100人
　　まで</v>
          </cell>
          <cell r="D56" t="str">
            <v>2号</v>
          </cell>
          <cell r="E56" t="str">
            <v>４歳以上児</v>
          </cell>
          <cell r="G56">
            <v>44410</v>
          </cell>
          <cell r="H56">
            <v>53230</v>
          </cell>
          <cell r="I56">
            <v>38530</v>
          </cell>
          <cell r="J56">
            <v>47350</v>
          </cell>
          <cell r="K56" t="str">
            <v>＋</v>
          </cell>
          <cell r="L56">
            <v>420</v>
          </cell>
          <cell r="M56">
            <v>500</v>
          </cell>
          <cell r="N56" t="str">
            <v>×</v>
          </cell>
          <cell r="O56" t="str">
            <v>（加算率（a）</v>
          </cell>
          <cell r="P56" t="str">
            <v>＋</v>
          </cell>
          <cell r="Q56" t="str">
            <v>加算率（b）</v>
          </cell>
          <cell r="R56" t="str">
            <v>＋</v>
          </cell>
          <cell r="S56">
            <v>2.9</v>
          </cell>
          <cell r="T56">
            <v>2.9</v>
          </cell>
          <cell r="U56">
            <v>360</v>
          </cell>
          <cell r="V56">
            <v>440</v>
          </cell>
          <cell r="W56" t="str">
            <v>×</v>
          </cell>
          <cell r="X56" t="str">
            <v>（加算率（a）</v>
          </cell>
          <cell r="Y56" t="str">
            <v>＋</v>
          </cell>
          <cell r="Z56" t="str">
            <v>加算率（b）</v>
          </cell>
          <cell r="AA56" t="str">
            <v>＋</v>
          </cell>
          <cell r="AB56">
            <v>2.9</v>
          </cell>
          <cell r="AC56">
            <v>2.9</v>
          </cell>
          <cell r="AD56" t="str">
            <v>＋</v>
          </cell>
          <cell r="AE56">
            <v>8820</v>
          </cell>
          <cell r="AF56" t="str">
            <v>＋</v>
          </cell>
          <cell r="AG56">
            <v>80</v>
          </cell>
          <cell r="AH56" t="str">
            <v>×</v>
          </cell>
          <cell r="AI56" t="str">
            <v>（加算率（a）</v>
          </cell>
          <cell r="AJ56" t="str">
            <v>＋</v>
          </cell>
          <cell r="AK56" t="str">
            <v>加算率（b）</v>
          </cell>
          <cell r="AL56" t="str">
            <v>＋</v>
          </cell>
          <cell r="AM56">
            <v>2.8</v>
          </cell>
          <cell r="AN56" t="str">
            <v>）</v>
          </cell>
          <cell r="AO56" t="str">
            <v>＋</v>
          </cell>
          <cell r="AP56">
            <v>3530</v>
          </cell>
          <cell r="AQ56" t="str">
            <v>＋</v>
          </cell>
          <cell r="AR56">
            <v>30</v>
          </cell>
          <cell r="AS56" t="str">
            <v>×</v>
          </cell>
          <cell r="AT56" t="str">
            <v>（加算率（a）</v>
          </cell>
          <cell r="AU56" t="str">
            <v>＋</v>
          </cell>
          <cell r="AV56" t="str">
            <v>加算率（b）</v>
          </cell>
          <cell r="AW56" t="str">
            <v>＋</v>
          </cell>
          <cell r="AX56">
            <v>3.7</v>
          </cell>
          <cell r="BK56" t="str">
            <v xml:space="preserve"> 　770人～　839人</v>
          </cell>
          <cell r="BM56" t="str">
            <v xml:space="preserve"> 　770人～　839人</v>
          </cell>
          <cell r="CH56" t="str">
            <v>＋</v>
          </cell>
          <cell r="CI56">
            <v>3200</v>
          </cell>
          <cell r="CJ56">
            <v>3500</v>
          </cell>
          <cell r="CK56" t="str">
            <v>＋</v>
          </cell>
          <cell r="CL56" t="str">
            <v>ａ地域</v>
          </cell>
          <cell r="CM56">
            <v>5500</v>
          </cell>
          <cell r="CN56">
            <v>6200</v>
          </cell>
          <cell r="CO56" t="str">
            <v>＋</v>
          </cell>
          <cell r="CP56">
            <v>5290</v>
          </cell>
          <cell r="CQ56" t="str">
            <v>＋</v>
          </cell>
          <cell r="CR56">
            <v>50</v>
          </cell>
          <cell r="CS56" t="str">
            <v>×</v>
          </cell>
          <cell r="CT56" t="str">
            <v>（加算率（a）</v>
          </cell>
          <cell r="CU56" t="str">
            <v>＋</v>
          </cell>
          <cell r="CV56" t="str">
            <v>加算率（b）</v>
          </cell>
          <cell r="CW56" t="str">
            <v>＋</v>
          </cell>
          <cell r="CX56">
            <v>2.9</v>
          </cell>
          <cell r="CY56" t="str">
            <v>×加配人数</v>
          </cell>
          <cell r="CZ56" t="str">
            <v>＋</v>
          </cell>
          <cell r="DA56">
            <v>4900</v>
          </cell>
          <cell r="DD56" t="str">
            <v>－</v>
          </cell>
          <cell r="DE56">
            <v>5810</v>
          </cell>
          <cell r="DF56" t="str">
            <v>＋</v>
          </cell>
          <cell r="DG56">
            <v>50</v>
          </cell>
          <cell r="DH56" t="str">
            <v>×</v>
          </cell>
          <cell r="DI56" t="str">
            <v>（加算率（a）</v>
          </cell>
          <cell r="DJ56" t="str">
            <v>＋</v>
          </cell>
          <cell r="DK56" t="str">
            <v>加算率（b）</v>
          </cell>
          <cell r="DL56" t="str">
            <v>＋</v>
          </cell>
          <cell r="DM56">
            <v>2.2000000000000002</v>
          </cell>
          <cell r="DN56" t="str">
            <v>－</v>
          </cell>
          <cell r="DO56" t="str">
            <v>(⑥＋⑦＋⑧＋⑨＋⑩＋⑫)</v>
          </cell>
          <cell r="DP56" t="str">
            <v>(⑥＋⑦＋⑧＋⑨＋⑩＋⑫)</v>
          </cell>
          <cell r="DQ56" t="str">
            <v>(⑥＋⑦＋⑧＋⑨＋⑩＋⑫)</v>
          </cell>
          <cell r="DR56" t="str">
            <v>(⑥＋⑦＋⑧＋⑨＋⑩＋⑫)</v>
          </cell>
        </row>
        <row r="57">
          <cell r="A57" t="str">
            <v>100３歳児</v>
          </cell>
          <cell r="E57" t="str">
            <v>３歳児</v>
          </cell>
          <cell r="G57">
            <v>53230</v>
          </cell>
          <cell r="H57">
            <v>123830</v>
          </cell>
          <cell r="I57">
            <v>47350</v>
          </cell>
          <cell r="J57">
            <v>117950</v>
          </cell>
          <cell r="K57" t="str">
            <v>＋</v>
          </cell>
          <cell r="L57">
            <v>500</v>
          </cell>
          <cell r="M57">
            <v>1110</v>
          </cell>
          <cell r="N57" t="str">
            <v>×</v>
          </cell>
          <cell r="O57" t="str">
            <v>（加算率（a）</v>
          </cell>
          <cell r="P57" t="str">
            <v>＋</v>
          </cell>
          <cell r="Q57" t="str">
            <v>加算率（b）</v>
          </cell>
          <cell r="R57" t="str">
            <v>＋</v>
          </cell>
          <cell r="S57">
            <v>2.9</v>
          </cell>
          <cell r="T57">
            <v>2.8</v>
          </cell>
          <cell r="U57">
            <v>440</v>
          </cell>
          <cell r="V57">
            <v>1050</v>
          </cell>
          <cell r="W57" t="str">
            <v>×</v>
          </cell>
          <cell r="X57" t="str">
            <v>（加算率（a）</v>
          </cell>
          <cell r="Y57" t="str">
            <v>＋</v>
          </cell>
          <cell r="Z57" t="str">
            <v>加算率（b）</v>
          </cell>
          <cell r="AA57" t="str">
            <v>＋</v>
          </cell>
          <cell r="AB57">
            <v>2.9</v>
          </cell>
          <cell r="AC57">
            <v>2.8</v>
          </cell>
          <cell r="AD57" t="str">
            <v>＋</v>
          </cell>
          <cell r="AE57">
            <v>8820</v>
          </cell>
          <cell r="AF57" t="str">
            <v>＋</v>
          </cell>
          <cell r="AG57">
            <v>80</v>
          </cell>
          <cell r="AH57" t="str">
            <v>×</v>
          </cell>
          <cell r="AI57" t="str">
            <v>（加算率（a）</v>
          </cell>
          <cell r="AJ57" t="str">
            <v>＋</v>
          </cell>
          <cell r="AK57" t="str">
            <v>加算率（b）</v>
          </cell>
          <cell r="AL57" t="str">
            <v>＋</v>
          </cell>
          <cell r="AM57">
            <v>2.8</v>
          </cell>
          <cell r="BK57">
            <v>657900</v>
          </cell>
          <cell r="BM57">
            <v>6570</v>
          </cell>
          <cell r="BN57" t="str">
            <v>×</v>
          </cell>
          <cell r="BO57" t="str">
            <v>（加算率（a）</v>
          </cell>
          <cell r="BP57" t="str">
            <v>＋</v>
          </cell>
          <cell r="BQ57" t="str">
            <v>加算率（b）</v>
          </cell>
          <cell r="BR57" t="str">
            <v>＋</v>
          </cell>
          <cell r="BS57">
            <v>1.8</v>
          </cell>
          <cell r="CI57" t="e">
            <v>#REF!</v>
          </cell>
          <cell r="CJ57" t="e">
            <v>#REF!</v>
          </cell>
          <cell r="CL57" t="str">
            <v>ｂ地域</v>
          </cell>
          <cell r="CM57">
            <v>3000</v>
          </cell>
          <cell r="CN57">
            <v>3400</v>
          </cell>
        </row>
        <row r="58">
          <cell r="A58" t="str">
            <v>100１，２歳児</v>
          </cell>
          <cell r="D58" t="str">
            <v>3号</v>
          </cell>
          <cell r="E58" t="str">
            <v>１、２歳児</v>
          </cell>
          <cell r="G58">
            <v>123830</v>
          </cell>
          <cell r="H58">
            <v>212080</v>
          </cell>
          <cell r="I58">
            <v>117950</v>
          </cell>
          <cell r="J58">
            <v>206200</v>
          </cell>
          <cell r="K58" t="str">
            <v>＋</v>
          </cell>
          <cell r="L58">
            <v>1110</v>
          </cell>
          <cell r="M58">
            <v>1990</v>
          </cell>
          <cell r="N58" t="str">
            <v>×</v>
          </cell>
          <cell r="O58" t="str">
            <v>（加算率（a）</v>
          </cell>
          <cell r="P58" t="str">
            <v>＋</v>
          </cell>
          <cell r="Q58" t="str">
            <v>加算率（b）</v>
          </cell>
          <cell r="R58" t="str">
            <v>＋</v>
          </cell>
          <cell r="S58">
            <v>2.8</v>
          </cell>
          <cell r="T58">
            <v>2.8</v>
          </cell>
          <cell r="U58">
            <v>1050</v>
          </cell>
          <cell r="V58">
            <v>1930</v>
          </cell>
          <cell r="W58" t="str">
            <v>×</v>
          </cell>
          <cell r="X58" t="str">
            <v>（加算率（a）</v>
          </cell>
          <cell r="Y58" t="str">
            <v>＋</v>
          </cell>
          <cell r="Z58" t="str">
            <v>加算率（b）</v>
          </cell>
          <cell r="AA58" t="str">
            <v>＋</v>
          </cell>
          <cell r="AB58">
            <v>2.8</v>
          </cell>
          <cell r="AC58">
            <v>2.8</v>
          </cell>
          <cell r="AY58" t="str">
            <v>＋</v>
          </cell>
          <cell r="AZ58">
            <v>17650</v>
          </cell>
          <cell r="BA58" t="str">
            <v>＋</v>
          </cell>
          <cell r="BB58">
            <v>170</v>
          </cell>
          <cell r="BC58" t="str">
            <v>×</v>
          </cell>
          <cell r="BD58" t="str">
            <v>（加算率（a）</v>
          </cell>
          <cell r="BE58" t="str">
            <v>＋</v>
          </cell>
          <cell r="BF58" t="str">
            <v>加算率（b）</v>
          </cell>
          <cell r="BG58" t="str">
            <v>＋</v>
          </cell>
          <cell r="BH58">
            <v>2.6</v>
          </cell>
          <cell r="CI58" t="e">
            <v>#REF!</v>
          </cell>
          <cell r="CJ58" t="e">
            <v>#REF!</v>
          </cell>
          <cell r="CL58" t="str">
            <v>ｃ地域</v>
          </cell>
          <cell r="CM58">
            <v>2600</v>
          </cell>
          <cell r="CN58">
            <v>2900</v>
          </cell>
          <cell r="DO58">
            <v>0.01</v>
          </cell>
          <cell r="DP58">
            <v>0.03</v>
          </cell>
          <cell r="DQ58">
            <v>0.04</v>
          </cell>
          <cell r="DR58">
            <v>0.05</v>
          </cell>
        </row>
        <row r="59">
          <cell r="A59" t="str">
            <v>100乳児</v>
          </cell>
          <cell r="E59" t="str">
            <v>乳児</v>
          </cell>
          <cell r="G59">
            <v>212080</v>
          </cell>
          <cell r="I59">
            <v>206200</v>
          </cell>
          <cell r="K59" t="str">
            <v>＋</v>
          </cell>
          <cell r="L59">
            <v>1990</v>
          </cell>
          <cell r="N59" t="str">
            <v>×</v>
          </cell>
          <cell r="O59" t="str">
            <v>（加算率（a）</v>
          </cell>
          <cell r="P59" t="str">
            <v>＋</v>
          </cell>
          <cell r="Q59" t="str">
            <v>加算率（b）</v>
          </cell>
          <cell r="R59" t="str">
            <v>＋</v>
          </cell>
          <cell r="S59">
            <v>2.8</v>
          </cell>
          <cell r="U59">
            <v>1930</v>
          </cell>
          <cell r="W59" t="str">
            <v>×</v>
          </cell>
          <cell r="X59" t="str">
            <v>（加算率（a）</v>
          </cell>
          <cell r="Y59" t="str">
            <v>＋</v>
          </cell>
          <cell r="Z59" t="str">
            <v>加算率（b）</v>
          </cell>
          <cell r="AA59" t="str">
            <v>＋</v>
          </cell>
          <cell r="AB59">
            <v>2.8</v>
          </cell>
          <cell r="BK59" t="str">
            <v>　 840人～　909人</v>
          </cell>
          <cell r="BM59" t="str">
            <v>　 840人～　909人</v>
          </cell>
          <cell r="CI59" t="e">
            <v>#REF!</v>
          </cell>
          <cell r="CJ59" t="e">
            <v>#REF!</v>
          </cell>
          <cell r="CL59" t="str">
            <v>ｄ地域</v>
          </cell>
          <cell r="CM59">
            <v>2400</v>
          </cell>
          <cell r="CN59">
            <v>2600</v>
          </cell>
        </row>
        <row r="60">
          <cell r="A60" t="str">
            <v>110４歳以上児</v>
          </cell>
          <cell r="C60" t="str">
            <v>　101人
　　から
　110人
　　まで</v>
          </cell>
          <cell r="D60" t="str">
            <v>2号</v>
          </cell>
          <cell r="E60" t="str">
            <v>４歳以上児</v>
          </cell>
          <cell r="G60">
            <v>42260</v>
          </cell>
          <cell r="H60">
            <v>51080</v>
          </cell>
          <cell r="I60">
            <v>36920</v>
          </cell>
          <cell r="J60">
            <v>45740</v>
          </cell>
          <cell r="K60" t="str">
            <v>＋</v>
          </cell>
          <cell r="L60">
            <v>400</v>
          </cell>
          <cell r="M60">
            <v>480</v>
          </cell>
          <cell r="N60" t="str">
            <v>×</v>
          </cell>
          <cell r="O60" t="str">
            <v>（加算率（a）</v>
          </cell>
          <cell r="P60" t="str">
            <v>＋</v>
          </cell>
          <cell r="Q60" t="str">
            <v>加算率（b）</v>
          </cell>
          <cell r="R60" t="str">
            <v>＋</v>
          </cell>
          <cell r="S60">
            <v>2.9</v>
          </cell>
          <cell r="T60">
            <v>2.9</v>
          </cell>
          <cell r="U60">
            <v>340</v>
          </cell>
          <cell r="V60">
            <v>420</v>
          </cell>
          <cell r="W60" t="str">
            <v>×</v>
          </cell>
          <cell r="X60" t="str">
            <v>（加算率（a）</v>
          </cell>
          <cell r="Y60" t="str">
            <v>＋</v>
          </cell>
          <cell r="Z60" t="str">
            <v>加算率（b）</v>
          </cell>
          <cell r="AA60" t="str">
            <v>＋</v>
          </cell>
          <cell r="AB60">
            <v>2.9</v>
          </cell>
          <cell r="AC60">
            <v>2.9</v>
          </cell>
          <cell r="AD60" t="str">
            <v>＋</v>
          </cell>
          <cell r="AE60">
            <v>8820</v>
          </cell>
          <cell r="AF60" t="str">
            <v>＋</v>
          </cell>
          <cell r="AG60">
            <v>80</v>
          </cell>
          <cell r="AH60" t="str">
            <v>×</v>
          </cell>
          <cell r="AI60" t="str">
            <v>（加算率（a）</v>
          </cell>
          <cell r="AJ60" t="str">
            <v>＋</v>
          </cell>
          <cell r="AK60" t="str">
            <v>加算率（b）</v>
          </cell>
          <cell r="AL60" t="str">
            <v>＋</v>
          </cell>
          <cell r="AM60">
            <v>2.8</v>
          </cell>
          <cell r="AN60" t="str">
            <v>）</v>
          </cell>
          <cell r="AO60" t="str">
            <v>＋</v>
          </cell>
          <cell r="AP60">
            <v>3530</v>
          </cell>
          <cell r="AQ60" t="str">
            <v>＋</v>
          </cell>
          <cell r="AR60">
            <v>30</v>
          </cell>
          <cell r="AS60" t="str">
            <v>×</v>
          </cell>
          <cell r="AT60" t="str">
            <v>（加算率（a）</v>
          </cell>
          <cell r="AU60" t="str">
            <v>＋</v>
          </cell>
          <cell r="AV60" t="str">
            <v>加算率（b）</v>
          </cell>
          <cell r="AW60" t="str">
            <v>＋</v>
          </cell>
          <cell r="AX60">
            <v>3.7</v>
          </cell>
          <cell r="BK60">
            <v>700500</v>
          </cell>
          <cell r="BM60">
            <v>7000</v>
          </cell>
          <cell r="BN60" t="str">
            <v>×</v>
          </cell>
          <cell r="BO60" t="str">
            <v>（加算率（a）</v>
          </cell>
          <cell r="BP60" t="str">
            <v>＋</v>
          </cell>
          <cell r="BQ60" t="str">
            <v>加算率（b）</v>
          </cell>
          <cell r="BR60" t="str">
            <v>＋</v>
          </cell>
          <cell r="BS60">
            <v>1.9</v>
          </cell>
          <cell r="CH60" t="str">
            <v>＋</v>
          </cell>
          <cell r="CI60">
            <v>3500</v>
          </cell>
          <cell r="CJ60">
            <v>3800</v>
          </cell>
          <cell r="CK60" t="str">
            <v>＋</v>
          </cell>
          <cell r="CL60" t="str">
            <v>ａ地域</v>
          </cell>
          <cell r="CM60">
            <v>6100</v>
          </cell>
          <cell r="CN60">
            <v>6800</v>
          </cell>
          <cell r="CO60" t="str">
            <v>＋</v>
          </cell>
          <cell r="CP60">
            <v>4810</v>
          </cell>
          <cell r="CQ60" t="str">
            <v>＋</v>
          </cell>
          <cell r="CR60">
            <v>40</v>
          </cell>
          <cell r="CS60" t="str">
            <v>×</v>
          </cell>
          <cell r="CT60" t="str">
            <v>（加算率（a）</v>
          </cell>
          <cell r="CU60" t="str">
            <v>＋</v>
          </cell>
          <cell r="CV60" t="str">
            <v>加算率（b）</v>
          </cell>
          <cell r="CW60" t="str">
            <v>＋</v>
          </cell>
          <cell r="CX60">
            <v>3.3</v>
          </cell>
          <cell r="CY60" t="str">
            <v>×加配人数</v>
          </cell>
          <cell r="CZ60" t="str">
            <v>＋</v>
          </cell>
          <cell r="DA60">
            <v>4900</v>
          </cell>
          <cell r="DD60" t="str">
            <v>－</v>
          </cell>
          <cell r="DE60">
            <v>5280</v>
          </cell>
          <cell r="DF60" t="str">
            <v>＋</v>
          </cell>
          <cell r="DG60">
            <v>50</v>
          </cell>
          <cell r="DH60" t="str">
            <v>×</v>
          </cell>
          <cell r="DI60" t="str">
            <v>（加算率（a）</v>
          </cell>
          <cell r="DJ60" t="str">
            <v>＋</v>
          </cell>
          <cell r="DK60" t="str">
            <v>加算率（b）</v>
          </cell>
          <cell r="DL60" t="str">
            <v>＋</v>
          </cell>
          <cell r="DM60">
            <v>2</v>
          </cell>
          <cell r="DN60" t="str">
            <v>－</v>
          </cell>
          <cell r="DO60" t="str">
            <v>(⑥＋⑦＋⑧＋⑨＋⑩＋⑫)</v>
          </cell>
          <cell r="DP60" t="str">
            <v>(⑥＋⑦＋⑧＋⑨＋⑩＋⑫)</v>
          </cell>
          <cell r="DQ60" t="str">
            <v>(⑥＋⑦＋⑧＋⑨＋⑩＋⑫)</v>
          </cell>
          <cell r="DR60" t="str">
            <v>(⑥＋⑦＋⑧＋⑨＋⑩＋⑫)</v>
          </cell>
        </row>
        <row r="61">
          <cell r="A61" t="str">
            <v>110３歳児</v>
          </cell>
          <cell r="E61" t="str">
            <v>３歳児</v>
          </cell>
          <cell r="G61">
            <v>51080</v>
          </cell>
          <cell r="H61">
            <v>121680</v>
          </cell>
          <cell r="I61">
            <v>45740</v>
          </cell>
          <cell r="J61">
            <v>116340</v>
          </cell>
          <cell r="K61" t="str">
            <v>＋</v>
          </cell>
          <cell r="L61">
            <v>480</v>
          </cell>
          <cell r="M61">
            <v>1090</v>
          </cell>
          <cell r="N61" t="str">
            <v>×</v>
          </cell>
          <cell r="O61" t="str">
            <v>（加算率（a）</v>
          </cell>
          <cell r="P61" t="str">
            <v>＋</v>
          </cell>
          <cell r="Q61" t="str">
            <v>加算率（b）</v>
          </cell>
          <cell r="R61" t="str">
            <v>＋</v>
          </cell>
          <cell r="S61">
            <v>2.9</v>
          </cell>
          <cell r="T61">
            <v>2.8</v>
          </cell>
          <cell r="U61">
            <v>420</v>
          </cell>
          <cell r="V61">
            <v>1040</v>
          </cell>
          <cell r="W61" t="str">
            <v>×</v>
          </cell>
          <cell r="X61" t="str">
            <v>（加算率（a）</v>
          </cell>
          <cell r="Y61" t="str">
            <v>＋</v>
          </cell>
          <cell r="Z61" t="str">
            <v>加算率（b）</v>
          </cell>
          <cell r="AA61" t="str">
            <v>＋</v>
          </cell>
          <cell r="AB61">
            <v>2.9</v>
          </cell>
          <cell r="AC61">
            <v>2.8</v>
          </cell>
          <cell r="AD61" t="str">
            <v>＋</v>
          </cell>
          <cell r="AE61">
            <v>8820</v>
          </cell>
          <cell r="AF61" t="str">
            <v>＋</v>
          </cell>
          <cell r="AG61">
            <v>80</v>
          </cell>
          <cell r="AH61" t="str">
            <v>×</v>
          </cell>
          <cell r="AI61" t="str">
            <v>（加算率（a）</v>
          </cell>
          <cell r="AJ61" t="str">
            <v>＋</v>
          </cell>
          <cell r="AK61" t="str">
            <v>加算率（b）</v>
          </cell>
          <cell r="AL61" t="str">
            <v>＋</v>
          </cell>
          <cell r="AM61">
            <v>2.8</v>
          </cell>
          <cell r="CI61" t="e">
            <v>#REF!</v>
          </cell>
          <cell r="CJ61" t="e">
            <v>#REF!</v>
          </cell>
          <cell r="CL61" t="str">
            <v>ｂ地域</v>
          </cell>
          <cell r="CM61">
            <v>3300</v>
          </cell>
          <cell r="CN61">
            <v>3700</v>
          </cell>
        </row>
        <row r="62">
          <cell r="A62" t="str">
            <v>110１，２歳児</v>
          </cell>
          <cell r="D62" t="str">
            <v>3号</v>
          </cell>
          <cell r="E62" t="str">
            <v>１、２歳児</v>
          </cell>
          <cell r="G62">
            <v>121680</v>
          </cell>
          <cell r="H62">
            <v>209930</v>
          </cell>
          <cell r="I62">
            <v>116340</v>
          </cell>
          <cell r="J62">
            <v>204590</v>
          </cell>
          <cell r="K62" t="str">
            <v>＋</v>
          </cell>
          <cell r="L62">
            <v>1090</v>
          </cell>
          <cell r="M62">
            <v>1970</v>
          </cell>
          <cell r="N62" t="str">
            <v>×</v>
          </cell>
          <cell r="O62" t="str">
            <v>（加算率（a）</v>
          </cell>
          <cell r="P62" t="str">
            <v>＋</v>
          </cell>
          <cell r="Q62" t="str">
            <v>加算率（b）</v>
          </cell>
          <cell r="R62" t="str">
            <v>＋</v>
          </cell>
          <cell r="S62">
            <v>2.8</v>
          </cell>
          <cell r="T62">
            <v>2.8</v>
          </cell>
          <cell r="U62">
            <v>1040</v>
          </cell>
          <cell r="V62">
            <v>1920</v>
          </cell>
          <cell r="W62" t="str">
            <v>×</v>
          </cell>
          <cell r="X62" t="str">
            <v>（加算率（a）</v>
          </cell>
          <cell r="Y62" t="str">
            <v>＋</v>
          </cell>
          <cell r="Z62" t="str">
            <v>加算率（b）</v>
          </cell>
          <cell r="AA62" t="str">
            <v>＋</v>
          </cell>
          <cell r="AB62">
            <v>2.8</v>
          </cell>
          <cell r="AC62">
            <v>2.8</v>
          </cell>
          <cell r="AY62" t="str">
            <v>＋</v>
          </cell>
          <cell r="AZ62">
            <v>17650</v>
          </cell>
          <cell r="BA62" t="str">
            <v>＋</v>
          </cell>
          <cell r="BB62">
            <v>170</v>
          </cell>
          <cell r="BC62" t="str">
            <v>×</v>
          </cell>
          <cell r="BD62" t="str">
            <v>（加算率（a）</v>
          </cell>
          <cell r="BE62" t="str">
            <v>＋</v>
          </cell>
          <cell r="BF62" t="str">
            <v>加算率（b）</v>
          </cell>
          <cell r="BG62" t="str">
            <v>＋</v>
          </cell>
          <cell r="BH62">
            <v>2.6</v>
          </cell>
          <cell r="BK62" t="str">
            <v xml:space="preserve"> 　910人～　979人</v>
          </cell>
          <cell r="BM62" t="str">
            <v xml:space="preserve"> 　910人～　979人</v>
          </cell>
          <cell r="CI62" t="e">
            <v>#REF!</v>
          </cell>
          <cell r="CJ62" t="e">
            <v>#REF!</v>
          </cell>
          <cell r="CL62" t="str">
            <v>ｃ地域</v>
          </cell>
          <cell r="CM62">
            <v>2900</v>
          </cell>
          <cell r="CN62">
            <v>3200</v>
          </cell>
          <cell r="DO62">
            <v>0.01</v>
          </cell>
          <cell r="DP62">
            <v>0.03</v>
          </cell>
          <cell r="DQ62">
            <v>0.04</v>
          </cell>
          <cell r="DR62">
            <v>0.05</v>
          </cell>
        </row>
        <row r="63">
          <cell r="A63" t="str">
            <v>110乳児</v>
          </cell>
          <cell r="E63" t="str">
            <v>乳児</v>
          </cell>
          <cell r="G63">
            <v>209930</v>
          </cell>
          <cell r="I63">
            <v>204590</v>
          </cell>
          <cell r="K63" t="str">
            <v>＋</v>
          </cell>
          <cell r="L63">
            <v>1970</v>
          </cell>
          <cell r="N63" t="str">
            <v>×</v>
          </cell>
          <cell r="O63" t="str">
            <v>（加算率（a）</v>
          </cell>
          <cell r="P63" t="str">
            <v>＋</v>
          </cell>
          <cell r="Q63" t="str">
            <v>加算率（b）</v>
          </cell>
          <cell r="R63" t="str">
            <v>＋</v>
          </cell>
          <cell r="S63">
            <v>2.8</v>
          </cell>
          <cell r="U63">
            <v>1920</v>
          </cell>
          <cell r="W63" t="str">
            <v>×</v>
          </cell>
          <cell r="X63" t="str">
            <v>（加算率（a）</v>
          </cell>
          <cell r="Y63" t="str">
            <v>＋</v>
          </cell>
          <cell r="Z63" t="str">
            <v>加算率（b）</v>
          </cell>
          <cell r="AA63" t="str">
            <v>＋</v>
          </cell>
          <cell r="AB63">
            <v>2.8</v>
          </cell>
          <cell r="BK63">
            <v>743100</v>
          </cell>
          <cell r="BM63">
            <v>7430</v>
          </cell>
          <cell r="BN63" t="str">
            <v>×</v>
          </cell>
          <cell r="BO63" t="str">
            <v>（加算率（a）</v>
          </cell>
          <cell r="BP63" t="str">
            <v>＋</v>
          </cell>
          <cell r="BQ63" t="str">
            <v>加算率（b）</v>
          </cell>
          <cell r="BR63" t="str">
            <v>＋</v>
          </cell>
          <cell r="BS63">
            <v>1.9</v>
          </cell>
          <cell r="CI63" t="e">
            <v>#REF!</v>
          </cell>
          <cell r="CJ63" t="e">
            <v>#REF!</v>
          </cell>
          <cell r="CL63" t="str">
            <v>ｄ地域</v>
          </cell>
          <cell r="CM63">
            <v>2600</v>
          </cell>
          <cell r="CN63">
            <v>2900</v>
          </cell>
        </row>
        <row r="64">
          <cell r="A64" t="str">
            <v>120４歳以上児</v>
          </cell>
          <cell r="C64" t="str">
            <v>　111人
　　から
　120人
　　まで</v>
          </cell>
          <cell r="D64" t="str">
            <v>2号</v>
          </cell>
          <cell r="E64" t="str">
            <v>４歳以上児</v>
          </cell>
          <cell r="G64">
            <v>40430</v>
          </cell>
          <cell r="H64">
            <v>49250</v>
          </cell>
          <cell r="I64">
            <v>35540</v>
          </cell>
          <cell r="J64">
            <v>44360</v>
          </cell>
          <cell r="K64" t="str">
            <v>＋</v>
          </cell>
          <cell r="L64">
            <v>380</v>
          </cell>
          <cell r="M64">
            <v>460</v>
          </cell>
          <cell r="N64" t="str">
            <v>×</v>
          </cell>
          <cell r="O64" t="str">
            <v>（加算率（a）</v>
          </cell>
          <cell r="P64" t="str">
            <v>＋</v>
          </cell>
          <cell r="Q64" t="str">
            <v>加算率（b）</v>
          </cell>
          <cell r="R64" t="str">
            <v>＋</v>
          </cell>
          <cell r="S64">
            <v>2.9</v>
          </cell>
          <cell r="T64">
            <v>2.9</v>
          </cell>
          <cell r="U64">
            <v>330</v>
          </cell>
          <cell r="V64">
            <v>410</v>
          </cell>
          <cell r="W64" t="str">
            <v>×</v>
          </cell>
          <cell r="X64" t="str">
            <v>（加算率（a）</v>
          </cell>
          <cell r="Y64" t="str">
            <v>＋</v>
          </cell>
          <cell r="Z64" t="str">
            <v>加算率（b）</v>
          </cell>
          <cell r="AA64" t="str">
            <v>＋</v>
          </cell>
          <cell r="AB64">
            <v>2.9</v>
          </cell>
          <cell r="AC64">
            <v>2.8</v>
          </cell>
          <cell r="AD64" t="str">
            <v>＋</v>
          </cell>
          <cell r="AE64">
            <v>8820</v>
          </cell>
          <cell r="AF64" t="str">
            <v>＋</v>
          </cell>
          <cell r="AG64">
            <v>80</v>
          </cell>
          <cell r="AH64" t="str">
            <v>×</v>
          </cell>
          <cell r="AI64" t="str">
            <v>（加算率（a）</v>
          </cell>
          <cell r="AJ64" t="str">
            <v>＋</v>
          </cell>
          <cell r="AK64" t="str">
            <v>加算率（b）</v>
          </cell>
          <cell r="AL64" t="str">
            <v>＋</v>
          </cell>
          <cell r="AM64">
            <v>2.8</v>
          </cell>
          <cell r="AN64" t="str">
            <v>）</v>
          </cell>
          <cell r="AO64" t="str">
            <v>＋</v>
          </cell>
          <cell r="AP64">
            <v>3530</v>
          </cell>
          <cell r="AQ64" t="str">
            <v>＋</v>
          </cell>
          <cell r="AR64">
            <v>30</v>
          </cell>
          <cell r="AS64" t="str">
            <v>×</v>
          </cell>
          <cell r="AT64" t="str">
            <v>（加算率（a）</v>
          </cell>
          <cell r="AU64" t="str">
            <v>＋</v>
          </cell>
          <cell r="AV64" t="str">
            <v>加算率（b）</v>
          </cell>
          <cell r="AW64" t="str">
            <v>＋</v>
          </cell>
          <cell r="AX64">
            <v>3.7</v>
          </cell>
          <cell r="CH64" t="str">
            <v>＋</v>
          </cell>
          <cell r="CI64">
            <v>3200</v>
          </cell>
          <cell r="CJ64">
            <v>3500</v>
          </cell>
          <cell r="CK64" t="str">
            <v>＋</v>
          </cell>
          <cell r="CL64" t="str">
            <v>ａ地域</v>
          </cell>
          <cell r="CM64">
            <v>5500</v>
          </cell>
          <cell r="CN64">
            <v>6200</v>
          </cell>
          <cell r="CO64" t="str">
            <v>＋</v>
          </cell>
          <cell r="CP64">
            <v>4410</v>
          </cell>
          <cell r="CQ64" t="str">
            <v>＋</v>
          </cell>
          <cell r="CR64">
            <v>40</v>
          </cell>
          <cell r="CS64" t="str">
            <v>×</v>
          </cell>
          <cell r="CT64" t="str">
            <v>（加算率（a）</v>
          </cell>
          <cell r="CU64" t="str">
            <v>＋</v>
          </cell>
          <cell r="CV64" t="str">
            <v>加算率（b）</v>
          </cell>
          <cell r="CW64" t="str">
            <v>＋</v>
          </cell>
          <cell r="CX64">
            <v>3</v>
          </cell>
          <cell r="CY64" t="str">
            <v>×加配人数</v>
          </cell>
          <cell r="CZ64" t="str">
            <v>＋</v>
          </cell>
          <cell r="DA64">
            <v>4900</v>
          </cell>
          <cell r="DD64" t="str">
            <v>－</v>
          </cell>
          <cell r="DE64">
            <v>4840</v>
          </cell>
          <cell r="DF64" t="str">
            <v>＋</v>
          </cell>
          <cell r="DG64">
            <v>40</v>
          </cell>
          <cell r="DH64" t="str">
            <v>×</v>
          </cell>
          <cell r="DI64" t="str">
            <v>（加算率（a）</v>
          </cell>
          <cell r="DJ64" t="str">
            <v>＋</v>
          </cell>
          <cell r="DK64" t="str">
            <v>加算率（b）</v>
          </cell>
          <cell r="DL64" t="str">
            <v>＋</v>
          </cell>
          <cell r="DM64">
            <v>2.2999999999999998</v>
          </cell>
          <cell r="DN64" t="str">
            <v>－</v>
          </cell>
          <cell r="DO64" t="str">
            <v>(⑥＋⑦＋⑧＋⑨＋⑩＋⑫)</v>
          </cell>
          <cell r="DP64" t="str">
            <v>(⑥＋⑦＋⑧＋⑨＋⑩＋⑫)</v>
          </cell>
          <cell r="DQ64" t="str">
            <v>(⑥＋⑦＋⑧＋⑨＋⑩＋⑫)</v>
          </cell>
          <cell r="DR64" t="str">
            <v>(⑥＋⑦＋⑧＋⑨＋⑩＋⑫)</v>
          </cell>
        </row>
        <row r="65">
          <cell r="A65" t="str">
            <v>120３歳児</v>
          </cell>
          <cell r="E65" t="str">
            <v>３歳児</v>
          </cell>
          <cell r="G65">
            <v>49250</v>
          </cell>
          <cell r="H65">
            <v>119850</v>
          </cell>
          <cell r="I65">
            <v>44360</v>
          </cell>
          <cell r="J65">
            <v>114960</v>
          </cell>
          <cell r="K65" t="str">
            <v>＋</v>
          </cell>
          <cell r="L65">
            <v>460</v>
          </cell>
          <cell r="M65">
            <v>1070</v>
          </cell>
          <cell r="N65" t="str">
            <v>×</v>
          </cell>
          <cell r="O65" t="str">
            <v>（加算率（a）</v>
          </cell>
          <cell r="P65" t="str">
            <v>＋</v>
          </cell>
          <cell r="Q65" t="str">
            <v>加算率（b）</v>
          </cell>
          <cell r="R65" t="str">
            <v>＋</v>
          </cell>
          <cell r="S65">
            <v>2.9</v>
          </cell>
          <cell r="T65">
            <v>2.8</v>
          </cell>
          <cell r="U65">
            <v>410</v>
          </cell>
          <cell r="V65">
            <v>1020</v>
          </cell>
          <cell r="W65" t="str">
            <v>×</v>
          </cell>
          <cell r="X65" t="str">
            <v>（加算率（a）</v>
          </cell>
          <cell r="Y65" t="str">
            <v>＋</v>
          </cell>
          <cell r="Z65" t="str">
            <v>加算率（b）</v>
          </cell>
          <cell r="AA65" t="str">
            <v>＋</v>
          </cell>
          <cell r="AB65">
            <v>2.8</v>
          </cell>
          <cell r="AC65">
            <v>2.8</v>
          </cell>
          <cell r="AD65" t="str">
            <v>＋</v>
          </cell>
          <cell r="AE65">
            <v>8820</v>
          </cell>
          <cell r="AF65" t="str">
            <v>＋</v>
          </cell>
          <cell r="AG65">
            <v>80</v>
          </cell>
          <cell r="AH65" t="str">
            <v>×</v>
          </cell>
          <cell r="AI65" t="str">
            <v>（加算率（a）</v>
          </cell>
          <cell r="AJ65" t="str">
            <v>＋</v>
          </cell>
          <cell r="AK65" t="str">
            <v>加算率（b）</v>
          </cell>
          <cell r="AL65" t="str">
            <v>＋</v>
          </cell>
          <cell r="AM65">
            <v>2.8</v>
          </cell>
          <cell r="BK65" t="str">
            <v>　 980人～1,049人</v>
          </cell>
          <cell r="BM65" t="str">
            <v>　 980人～1,049人</v>
          </cell>
          <cell r="CI65" t="e">
            <v>#REF!</v>
          </cell>
          <cell r="CJ65" t="e">
            <v>#REF!</v>
          </cell>
          <cell r="CL65" t="str">
            <v>ｂ地域</v>
          </cell>
          <cell r="CM65">
            <v>3000</v>
          </cell>
          <cell r="CN65">
            <v>3400</v>
          </cell>
        </row>
        <row r="66">
          <cell r="A66" t="str">
            <v>120１，２歳児</v>
          </cell>
          <cell r="D66" t="str">
            <v>3号</v>
          </cell>
          <cell r="E66" t="str">
            <v>１、２歳児</v>
          </cell>
          <cell r="G66">
            <v>119850</v>
          </cell>
          <cell r="H66">
            <v>208100</v>
          </cell>
          <cell r="I66">
            <v>114960</v>
          </cell>
          <cell r="J66">
            <v>203210</v>
          </cell>
          <cell r="K66" t="str">
            <v>＋</v>
          </cell>
          <cell r="L66">
            <v>1070</v>
          </cell>
          <cell r="M66">
            <v>1950</v>
          </cell>
          <cell r="N66" t="str">
            <v>×</v>
          </cell>
          <cell r="O66" t="str">
            <v>（加算率（a）</v>
          </cell>
          <cell r="P66" t="str">
            <v>＋</v>
          </cell>
          <cell r="Q66" t="str">
            <v>加算率（b）</v>
          </cell>
          <cell r="R66" t="str">
            <v>＋</v>
          </cell>
          <cell r="S66">
            <v>2.8</v>
          </cell>
          <cell r="T66">
            <v>2.8</v>
          </cell>
          <cell r="U66">
            <v>1020</v>
          </cell>
          <cell r="V66">
            <v>1900</v>
          </cell>
          <cell r="W66" t="str">
            <v>×</v>
          </cell>
          <cell r="X66" t="str">
            <v>（加算率（a）</v>
          </cell>
          <cell r="Y66" t="str">
            <v>＋</v>
          </cell>
          <cell r="Z66" t="str">
            <v>加算率（b）</v>
          </cell>
          <cell r="AA66" t="str">
            <v>＋</v>
          </cell>
          <cell r="AB66">
            <v>2.8</v>
          </cell>
          <cell r="AC66">
            <v>2.8</v>
          </cell>
          <cell r="AY66" t="str">
            <v>＋</v>
          </cell>
          <cell r="AZ66">
            <v>17650</v>
          </cell>
          <cell r="BA66" t="str">
            <v>＋</v>
          </cell>
          <cell r="BB66">
            <v>170</v>
          </cell>
          <cell r="BC66" t="str">
            <v>×</v>
          </cell>
          <cell r="BD66" t="str">
            <v>（加算率（a）</v>
          </cell>
          <cell r="BE66" t="str">
            <v>＋</v>
          </cell>
          <cell r="BF66" t="str">
            <v>加算率（b）</v>
          </cell>
          <cell r="BG66" t="str">
            <v>＋</v>
          </cell>
          <cell r="BH66">
            <v>2.6</v>
          </cell>
          <cell r="BK66">
            <v>785700</v>
          </cell>
          <cell r="BM66">
            <v>7850</v>
          </cell>
          <cell r="BN66" t="str">
            <v>×</v>
          </cell>
          <cell r="BO66" t="str">
            <v>（加算率（a）</v>
          </cell>
          <cell r="BP66" t="str">
            <v>＋</v>
          </cell>
          <cell r="BQ66" t="str">
            <v>加算率（b）</v>
          </cell>
          <cell r="BR66" t="str">
            <v>＋</v>
          </cell>
          <cell r="BS66">
            <v>2</v>
          </cell>
          <cell r="CI66" t="e">
            <v>#REF!</v>
          </cell>
          <cell r="CJ66" t="e">
            <v>#REF!</v>
          </cell>
          <cell r="CL66" t="str">
            <v>ｃ地域</v>
          </cell>
          <cell r="CM66">
            <v>2600</v>
          </cell>
          <cell r="CN66">
            <v>2900</v>
          </cell>
          <cell r="DO66">
            <v>0.01</v>
          </cell>
          <cell r="DP66">
            <v>0.03</v>
          </cell>
          <cell r="DQ66">
            <v>0.04</v>
          </cell>
          <cell r="DR66">
            <v>0.06</v>
          </cell>
        </row>
        <row r="67">
          <cell r="A67" t="str">
            <v>120乳児</v>
          </cell>
          <cell r="E67" t="str">
            <v>乳児</v>
          </cell>
          <cell r="G67">
            <v>208100</v>
          </cell>
          <cell r="I67">
            <v>203210</v>
          </cell>
          <cell r="K67" t="str">
            <v>＋</v>
          </cell>
          <cell r="L67">
            <v>1950</v>
          </cell>
          <cell r="N67" t="str">
            <v>×</v>
          </cell>
          <cell r="O67" t="str">
            <v>（加算率（a）</v>
          </cell>
          <cell r="P67" t="str">
            <v>＋</v>
          </cell>
          <cell r="Q67" t="str">
            <v>加算率（b）</v>
          </cell>
          <cell r="R67" t="str">
            <v>＋</v>
          </cell>
          <cell r="S67">
            <v>2.8</v>
          </cell>
          <cell r="U67">
            <v>1900</v>
          </cell>
          <cell r="W67" t="str">
            <v>×</v>
          </cell>
          <cell r="X67" t="str">
            <v>（加算率（a）</v>
          </cell>
          <cell r="Y67" t="str">
            <v>＋</v>
          </cell>
          <cell r="Z67" t="str">
            <v>加算率（b）</v>
          </cell>
          <cell r="AA67" t="str">
            <v>＋</v>
          </cell>
          <cell r="AB67">
            <v>2.8</v>
          </cell>
          <cell r="CI67" t="e">
            <v>#REF!</v>
          </cell>
          <cell r="CJ67" t="e">
            <v>#REF!</v>
          </cell>
          <cell r="CL67" t="str">
            <v>ｄ地域</v>
          </cell>
          <cell r="CM67">
            <v>2400</v>
          </cell>
          <cell r="CN67">
            <v>2600</v>
          </cell>
        </row>
        <row r="68">
          <cell r="A68" t="str">
            <v>130４歳以上児</v>
          </cell>
          <cell r="C68" t="str">
            <v>　121人
　　から
　130人
　　まで</v>
          </cell>
          <cell r="D68" t="str">
            <v>2号</v>
          </cell>
          <cell r="E68" t="str">
            <v>４歳以上児</v>
          </cell>
          <cell r="G68">
            <v>38890</v>
          </cell>
          <cell r="H68">
            <v>47710</v>
          </cell>
          <cell r="I68">
            <v>34370</v>
          </cell>
          <cell r="J68">
            <v>43190</v>
          </cell>
          <cell r="K68" t="str">
            <v>＋</v>
          </cell>
          <cell r="L68">
            <v>360</v>
          </cell>
          <cell r="M68">
            <v>440</v>
          </cell>
          <cell r="N68" t="str">
            <v>×</v>
          </cell>
          <cell r="O68" t="str">
            <v>（加算率（a）</v>
          </cell>
          <cell r="P68" t="str">
            <v>＋</v>
          </cell>
          <cell r="Q68" t="str">
            <v>加算率（b）</v>
          </cell>
          <cell r="R68" t="str">
            <v>＋</v>
          </cell>
          <cell r="S68">
            <v>2.9</v>
          </cell>
          <cell r="T68">
            <v>2.9</v>
          </cell>
          <cell r="U68">
            <v>320</v>
          </cell>
          <cell r="V68">
            <v>400</v>
          </cell>
          <cell r="W68" t="str">
            <v>×</v>
          </cell>
          <cell r="X68" t="str">
            <v>（加算率（a）</v>
          </cell>
          <cell r="Y68" t="str">
            <v>＋</v>
          </cell>
          <cell r="Z68" t="str">
            <v>加算率（b）</v>
          </cell>
          <cell r="AA68" t="str">
            <v>＋</v>
          </cell>
          <cell r="AB68">
            <v>2.8</v>
          </cell>
          <cell r="AC68">
            <v>2.8</v>
          </cell>
          <cell r="AD68" t="str">
            <v>＋</v>
          </cell>
          <cell r="AE68">
            <v>8820</v>
          </cell>
          <cell r="AF68" t="str">
            <v>＋</v>
          </cell>
          <cell r="AG68">
            <v>80</v>
          </cell>
          <cell r="AH68" t="str">
            <v>×</v>
          </cell>
          <cell r="AI68" t="str">
            <v>（加算率（a）</v>
          </cell>
          <cell r="AJ68" t="str">
            <v>＋</v>
          </cell>
          <cell r="AK68" t="str">
            <v>加算率（b）</v>
          </cell>
          <cell r="AL68" t="str">
            <v>＋</v>
          </cell>
          <cell r="AM68">
            <v>2.8</v>
          </cell>
          <cell r="AN68" t="str">
            <v>）</v>
          </cell>
          <cell r="AO68" t="str">
            <v>＋</v>
          </cell>
          <cell r="AP68">
            <v>3530</v>
          </cell>
          <cell r="AQ68" t="str">
            <v>＋</v>
          </cell>
          <cell r="AR68">
            <v>30</v>
          </cell>
          <cell r="AS68" t="str">
            <v>×</v>
          </cell>
          <cell r="AT68" t="str">
            <v>（加算率（a）</v>
          </cell>
          <cell r="AU68" t="str">
            <v>＋</v>
          </cell>
          <cell r="AV68" t="str">
            <v>加算率（b）</v>
          </cell>
          <cell r="AW68" t="str">
            <v>＋</v>
          </cell>
          <cell r="AX68">
            <v>3.7</v>
          </cell>
          <cell r="BK68" t="str">
            <v xml:space="preserve"> 1,050人～</v>
          </cell>
          <cell r="BM68" t="str">
            <v xml:space="preserve"> 1,050人～</v>
          </cell>
          <cell r="CH68" t="str">
            <v>＋</v>
          </cell>
          <cell r="CI68">
            <v>2900</v>
          </cell>
          <cell r="CJ68">
            <v>3200</v>
          </cell>
          <cell r="CK68" t="str">
            <v>＋</v>
          </cell>
          <cell r="CL68" t="str">
            <v>ａ地域</v>
          </cell>
          <cell r="CM68">
            <v>5100</v>
          </cell>
          <cell r="CN68">
            <v>5700</v>
          </cell>
          <cell r="CO68" t="str">
            <v>＋</v>
          </cell>
          <cell r="CP68">
            <v>4070</v>
          </cell>
          <cell r="CQ68" t="str">
            <v>＋</v>
          </cell>
          <cell r="CR68">
            <v>40</v>
          </cell>
          <cell r="CS68" t="str">
            <v>×</v>
          </cell>
          <cell r="CT68" t="str">
            <v>（加算率（a）</v>
          </cell>
          <cell r="CU68" t="str">
            <v>＋</v>
          </cell>
          <cell r="CV68" t="str">
            <v>加算率（b）</v>
          </cell>
          <cell r="CW68" t="str">
            <v>＋</v>
          </cell>
          <cell r="CX68">
            <v>2.8</v>
          </cell>
          <cell r="CY68" t="str">
            <v>×加配人数</v>
          </cell>
          <cell r="CZ68" t="str">
            <v>＋</v>
          </cell>
          <cell r="DA68">
            <v>4900</v>
          </cell>
          <cell r="DD68" t="str">
            <v>－</v>
          </cell>
          <cell r="DE68">
            <v>4470</v>
          </cell>
          <cell r="DF68" t="str">
            <v>＋</v>
          </cell>
          <cell r="DG68">
            <v>40</v>
          </cell>
          <cell r="DH68" t="str">
            <v>×</v>
          </cell>
          <cell r="DI68" t="str">
            <v>（加算率（a）</v>
          </cell>
          <cell r="DJ68" t="str">
            <v>＋</v>
          </cell>
          <cell r="DK68" t="str">
            <v>加算率（b）</v>
          </cell>
          <cell r="DL68" t="str">
            <v>＋</v>
          </cell>
          <cell r="DM68">
            <v>2.1</v>
          </cell>
          <cell r="DN68" t="str">
            <v>－</v>
          </cell>
          <cell r="DO68" t="str">
            <v>(⑥＋⑦＋⑧＋⑨＋⑩＋⑫)</v>
          </cell>
          <cell r="DP68" t="str">
            <v>(⑥＋⑦＋⑧＋⑨＋⑩＋⑫)</v>
          </cell>
          <cell r="DQ68" t="str">
            <v>(⑥＋⑦＋⑧＋⑨＋⑩＋⑫)</v>
          </cell>
          <cell r="DR68" t="str">
            <v>(⑥＋⑦＋⑧＋⑨＋⑩＋⑫)</v>
          </cell>
        </row>
        <row r="69">
          <cell r="A69" t="str">
            <v>130３歳児</v>
          </cell>
          <cell r="E69" t="str">
            <v>３歳児</v>
          </cell>
          <cell r="G69">
            <v>47710</v>
          </cell>
          <cell r="H69">
            <v>118310</v>
          </cell>
          <cell r="I69">
            <v>43190</v>
          </cell>
          <cell r="J69">
            <v>113790</v>
          </cell>
          <cell r="K69" t="str">
            <v>＋</v>
          </cell>
          <cell r="L69">
            <v>440</v>
          </cell>
          <cell r="M69">
            <v>1060</v>
          </cell>
          <cell r="N69" t="str">
            <v>×</v>
          </cell>
          <cell r="O69" t="str">
            <v>（加算率（a）</v>
          </cell>
          <cell r="P69" t="str">
            <v>＋</v>
          </cell>
          <cell r="Q69" t="str">
            <v>加算率（b）</v>
          </cell>
          <cell r="R69" t="str">
            <v>＋</v>
          </cell>
          <cell r="S69">
            <v>2.9</v>
          </cell>
          <cell r="T69">
            <v>2.8</v>
          </cell>
          <cell r="U69">
            <v>400</v>
          </cell>
          <cell r="V69">
            <v>1010</v>
          </cell>
          <cell r="W69" t="str">
            <v>×</v>
          </cell>
          <cell r="X69" t="str">
            <v>（加算率（a）</v>
          </cell>
          <cell r="Y69" t="str">
            <v>＋</v>
          </cell>
          <cell r="Z69" t="str">
            <v>加算率（b）</v>
          </cell>
          <cell r="AA69" t="str">
            <v>＋</v>
          </cell>
          <cell r="AB69">
            <v>2.8</v>
          </cell>
          <cell r="AC69">
            <v>2.8</v>
          </cell>
          <cell r="AD69" t="str">
            <v>＋</v>
          </cell>
          <cell r="AE69">
            <v>8820</v>
          </cell>
          <cell r="AF69" t="str">
            <v>＋</v>
          </cell>
          <cell r="AG69">
            <v>80</v>
          </cell>
          <cell r="AH69" t="str">
            <v>×</v>
          </cell>
          <cell r="AI69" t="str">
            <v>（加算率（a）</v>
          </cell>
          <cell r="AJ69" t="str">
            <v>＋</v>
          </cell>
          <cell r="AK69" t="str">
            <v>加算率（b）</v>
          </cell>
          <cell r="AL69" t="str">
            <v>＋</v>
          </cell>
          <cell r="AM69">
            <v>2.8</v>
          </cell>
          <cell r="BK69">
            <v>828200</v>
          </cell>
          <cell r="BM69">
            <v>8280</v>
          </cell>
          <cell r="BN69" t="str">
            <v>×</v>
          </cell>
          <cell r="BO69" t="str">
            <v>（加算率（a）</v>
          </cell>
          <cell r="BP69" t="str">
            <v>＋</v>
          </cell>
          <cell r="BQ69" t="str">
            <v>加算率（b）</v>
          </cell>
          <cell r="BR69" t="str">
            <v>＋</v>
          </cell>
          <cell r="BS69">
            <v>2</v>
          </cell>
          <cell r="CI69" t="e">
            <v>#REF!</v>
          </cell>
          <cell r="CJ69" t="e">
            <v>#REF!</v>
          </cell>
          <cell r="CL69" t="str">
            <v>ｂ地域</v>
          </cell>
          <cell r="CM69">
            <v>2800</v>
          </cell>
          <cell r="CN69">
            <v>3100</v>
          </cell>
        </row>
        <row r="70">
          <cell r="A70" t="str">
            <v>130１，２歳児</v>
          </cell>
          <cell r="D70" t="str">
            <v>3号</v>
          </cell>
          <cell r="E70" t="str">
            <v>１、２歳児</v>
          </cell>
          <cell r="G70">
            <v>118310</v>
          </cell>
          <cell r="H70">
            <v>206560</v>
          </cell>
          <cell r="I70">
            <v>113790</v>
          </cell>
          <cell r="J70">
            <v>202040</v>
          </cell>
          <cell r="K70" t="str">
            <v>＋</v>
          </cell>
          <cell r="L70">
            <v>1060</v>
          </cell>
          <cell r="M70">
            <v>1940</v>
          </cell>
          <cell r="N70" t="str">
            <v>×</v>
          </cell>
          <cell r="O70" t="str">
            <v>（加算率（a）</v>
          </cell>
          <cell r="P70" t="str">
            <v>＋</v>
          </cell>
          <cell r="Q70" t="str">
            <v>加算率（b）</v>
          </cell>
          <cell r="R70" t="str">
            <v>＋</v>
          </cell>
          <cell r="S70">
            <v>2.8</v>
          </cell>
          <cell r="T70">
            <v>2.8</v>
          </cell>
          <cell r="U70">
            <v>1010</v>
          </cell>
          <cell r="V70">
            <v>1890</v>
          </cell>
          <cell r="W70" t="str">
            <v>×</v>
          </cell>
          <cell r="X70" t="str">
            <v>（加算率（a）</v>
          </cell>
          <cell r="Y70" t="str">
            <v>＋</v>
          </cell>
          <cell r="Z70" t="str">
            <v>加算率（b）</v>
          </cell>
          <cell r="AA70" t="str">
            <v>＋</v>
          </cell>
          <cell r="AB70">
            <v>2.8</v>
          </cell>
          <cell r="AC70">
            <v>2.8</v>
          </cell>
          <cell r="AY70" t="str">
            <v>＋</v>
          </cell>
          <cell r="AZ70">
            <v>17650</v>
          </cell>
          <cell r="BA70" t="str">
            <v>＋</v>
          </cell>
          <cell r="BB70">
            <v>170</v>
          </cell>
          <cell r="BC70" t="str">
            <v>×</v>
          </cell>
          <cell r="BD70" t="str">
            <v>（加算率（a）</v>
          </cell>
          <cell r="BE70" t="str">
            <v>＋</v>
          </cell>
          <cell r="BF70" t="str">
            <v>加算率（b）</v>
          </cell>
          <cell r="BG70" t="str">
            <v>＋</v>
          </cell>
          <cell r="BH70">
            <v>2.6</v>
          </cell>
          <cell r="CI70" t="e">
            <v>#REF!</v>
          </cell>
          <cell r="CJ70" t="e">
            <v>#REF!</v>
          </cell>
          <cell r="CL70" t="str">
            <v>ｃ地域</v>
          </cell>
          <cell r="CM70">
            <v>2400</v>
          </cell>
          <cell r="CN70">
            <v>2700</v>
          </cell>
          <cell r="DO70">
            <v>0.01</v>
          </cell>
          <cell r="DP70">
            <v>0.03</v>
          </cell>
          <cell r="DQ70">
            <v>0.04</v>
          </cell>
          <cell r="DR70">
            <v>0.06</v>
          </cell>
        </row>
        <row r="71">
          <cell r="A71" t="str">
            <v>130乳児</v>
          </cell>
          <cell r="E71" t="str">
            <v>乳児</v>
          </cell>
          <cell r="G71">
            <v>206560</v>
          </cell>
          <cell r="I71">
            <v>202040</v>
          </cell>
          <cell r="K71" t="str">
            <v>＋</v>
          </cell>
          <cell r="L71">
            <v>1940</v>
          </cell>
          <cell r="N71" t="str">
            <v>×</v>
          </cell>
          <cell r="O71" t="str">
            <v>（加算率（a）</v>
          </cell>
          <cell r="P71" t="str">
            <v>＋</v>
          </cell>
          <cell r="Q71" t="str">
            <v>加算率（b）</v>
          </cell>
          <cell r="R71" t="str">
            <v>＋</v>
          </cell>
          <cell r="S71">
            <v>2.8</v>
          </cell>
          <cell r="U71">
            <v>1890</v>
          </cell>
          <cell r="W71" t="str">
            <v>×</v>
          </cell>
          <cell r="X71" t="str">
            <v>（加算率（a）</v>
          </cell>
          <cell r="Y71" t="str">
            <v>＋</v>
          </cell>
          <cell r="Z71" t="str">
            <v>加算率（b）</v>
          </cell>
          <cell r="AA71" t="str">
            <v>＋</v>
          </cell>
          <cell r="AB71">
            <v>2.8</v>
          </cell>
          <cell r="CI71" t="e">
            <v>#REF!</v>
          </cell>
          <cell r="CJ71" t="e">
            <v>#REF!</v>
          </cell>
          <cell r="CL71" t="str">
            <v>ｄ地域</v>
          </cell>
          <cell r="CM71">
            <v>2200</v>
          </cell>
          <cell r="CN71">
            <v>2400</v>
          </cell>
        </row>
        <row r="72">
          <cell r="A72" t="str">
            <v>140４歳以上児</v>
          </cell>
          <cell r="C72" t="str">
            <v>　131人
　　から
　140人
　　まで</v>
          </cell>
          <cell r="D72" t="str">
            <v>2号</v>
          </cell>
          <cell r="E72" t="str">
            <v>４歳以上児</v>
          </cell>
          <cell r="G72">
            <v>37590</v>
          </cell>
          <cell r="H72">
            <v>46410</v>
          </cell>
          <cell r="I72">
            <v>33400</v>
          </cell>
          <cell r="J72">
            <v>42220</v>
          </cell>
          <cell r="K72" t="str">
            <v>＋</v>
          </cell>
          <cell r="L72">
            <v>350</v>
          </cell>
          <cell r="M72">
            <v>430</v>
          </cell>
          <cell r="N72" t="str">
            <v>×</v>
          </cell>
          <cell r="O72" t="str">
            <v>（加算率（a）</v>
          </cell>
          <cell r="P72" t="str">
            <v>＋</v>
          </cell>
          <cell r="Q72" t="str">
            <v>加算率（b）</v>
          </cell>
          <cell r="R72" t="str">
            <v>＋</v>
          </cell>
          <cell r="S72">
            <v>2.9</v>
          </cell>
          <cell r="T72">
            <v>2.9</v>
          </cell>
          <cell r="U72">
            <v>310</v>
          </cell>
          <cell r="V72">
            <v>390</v>
          </cell>
          <cell r="W72" t="str">
            <v>×</v>
          </cell>
          <cell r="X72" t="str">
            <v>（加算率（a）</v>
          </cell>
          <cell r="Y72" t="str">
            <v>＋</v>
          </cell>
          <cell r="Z72" t="str">
            <v>加算率（b）</v>
          </cell>
          <cell r="AA72" t="str">
            <v>＋</v>
          </cell>
          <cell r="AB72">
            <v>2.8</v>
          </cell>
          <cell r="AC72">
            <v>2.8</v>
          </cell>
          <cell r="AD72" t="str">
            <v>＋</v>
          </cell>
          <cell r="AE72">
            <v>8820</v>
          </cell>
          <cell r="AF72" t="str">
            <v>＋</v>
          </cell>
          <cell r="AG72">
            <v>80</v>
          </cell>
          <cell r="AH72" t="str">
            <v>×</v>
          </cell>
          <cell r="AI72" t="str">
            <v>（加算率（a）</v>
          </cell>
          <cell r="AJ72" t="str">
            <v>＋</v>
          </cell>
          <cell r="AK72" t="str">
            <v>加算率（b）</v>
          </cell>
          <cell r="AL72" t="str">
            <v>＋</v>
          </cell>
          <cell r="AM72">
            <v>2.8</v>
          </cell>
          <cell r="AN72" t="str">
            <v>）</v>
          </cell>
          <cell r="AO72" t="str">
            <v>＋</v>
          </cell>
          <cell r="AP72">
            <v>3530</v>
          </cell>
          <cell r="AQ72" t="str">
            <v>＋</v>
          </cell>
          <cell r="AR72">
            <v>30</v>
          </cell>
          <cell r="AS72" t="str">
            <v>×</v>
          </cell>
          <cell r="AT72" t="str">
            <v>（加算率（a）</v>
          </cell>
          <cell r="AU72" t="str">
            <v>＋</v>
          </cell>
          <cell r="AV72" t="str">
            <v>加算率（b）</v>
          </cell>
          <cell r="AW72" t="str">
            <v>＋</v>
          </cell>
          <cell r="AX72">
            <v>3.7</v>
          </cell>
          <cell r="CH72" t="str">
            <v>＋</v>
          </cell>
          <cell r="CI72">
            <v>3200</v>
          </cell>
          <cell r="CJ72">
            <v>3500</v>
          </cell>
          <cell r="CK72" t="str">
            <v>＋</v>
          </cell>
          <cell r="CL72" t="str">
            <v>ａ地域</v>
          </cell>
          <cell r="CM72">
            <v>5500</v>
          </cell>
          <cell r="CN72">
            <v>6200</v>
          </cell>
          <cell r="CO72" t="str">
            <v>＋</v>
          </cell>
          <cell r="CP72">
            <v>3780</v>
          </cell>
          <cell r="CQ72" t="str">
            <v>＋</v>
          </cell>
          <cell r="CR72">
            <v>30</v>
          </cell>
          <cell r="CS72" t="str">
            <v>×</v>
          </cell>
          <cell r="CT72" t="str">
            <v>（加算率（a）</v>
          </cell>
          <cell r="CU72" t="str">
            <v>＋</v>
          </cell>
          <cell r="CV72" t="str">
            <v>加算率（b）</v>
          </cell>
          <cell r="CW72" t="str">
            <v>＋</v>
          </cell>
          <cell r="CX72">
            <v>3.4</v>
          </cell>
          <cell r="CY72" t="str">
            <v>×加配人数</v>
          </cell>
          <cell r="CZ72" t="str">
            <v>＋</v>
          </cell>
          <cell r="DA72">
            <v>4900</v>
          </cell>
          <cell r="DD72" t="str">
            <v>－</v>
          </cell>
          <cell r="DE72">
            <v>4150</v>
          </cell>
          <cell r="DF72" t="str">
            <v>＋</v>
          </cell>
          <cell r="DG72">
            <v>40</v>
          </cell>
          <cell r="DH72" t="str">
            <v>×</v>
          </cell>
          <cell r="DI72" t="str">
            <v>（加算率（a）</v>
          </cell>
          <cell r="DJ72" t="str">
            <v>＋</v>
          </cell>
          <cell r="DK72" t="str">
            <v>加算率（b）</v>
          </cell>
          <cell r="DL72" t="str">
            <v>＋</v>
          </cell>
          <cell r="DM72">
            <v>2</v>
          </cell>
          <cell r="DN72" t="str">
            <v>－</v>
          </cell>
          <cell r="DO72" t="str">
            <v>(⑥＋⑦＋⑧＋⑨＋⑩＋⑫)</v>
          </cell>
          <cell r="DP72" t="str">
            <v>(⑥＋⑦＋⑧＋⑨＋⑩＋⑫)</v>
          </cell>
          <cell r="DQ72" t="str">
            <v>(⑥＋⑦＋⑧＋⑨＋⑩＋⑫)</v>
          </cell>
          <cell r="DR72" t="str">
            <v>(⑥＋⑦＋⑧＋⑨＋⑩＋⑫)</v>
          </cell>
        </row>
        <row r="73">
          <cell r="A73" t="str">
            <v>140３歳児</v>
          </cell>
          <cell r="E73" t="str">
            <v>３歳児</v>
          </cell>
          <cell r="G73">
            <v>46410</v>
          </cell>
          <cell r="H73">
            <v>117010</v>
          </cell>
          <cell r="I73">
            <v>42220</v>
          </cell>
          <cell r="J73">
            <v>112820</v>
          </cell>
          <cell r="K73" t="str">
            <v>＋</v>
          </cell>
          <cell r="L73">
            <v>430</v>
          </cell>
          <cell r="M73">
            <v>1040</v>
          </cell>
          <cell r="N73" t="str">
            <v>×</v>
          </cell>
          <cell r="O73" t="str">
            <v>（加算率（a）</v>
          </cell>
          <cell r="P73" t="str">
            <v>＋</v>
          </cell>
          <cell r="Q73" t="str">
            <v>加算率（b）</v>
          </cell>
          <cell r="R73" t="str">
            <v>＋</v>
          </cell>
          <cell r="S73">
            <v>2.9</v>
          </cell>
          <cell r="T73">
            <v>2.8</v>
          </cell>
          <cell r="U73">
            <v>390</v>
          </cell>
          <cell r="V73">
            <v>1000</v>
          </cell>
          <cell r="W73" t="str">
            <v>×</v>
          </cell>
          <cell r="X73" t="str">
            <v>（加算率（a）</v>
          </cell>
          <cell r="Y73" t="str">
            <v>＋</v>
          </cell>
          <cell r="Z73" t="str">
            <v>加算率（b）</v>
          </cell>
          <cell r="AA73" t="str">
            <v>＋</v>
          </cell>
          <cell r="AB73">
            <v>2.8</v>
          </cell>
          <cell r="AC73">
            <v>2.8</v>
          </cell>
          <cell r="AD73" t="str">
            <v>＋</v>
          </cell>
          <cell r="AE73">
            <v>8820</v>
          </cell>
          <cell r="AF73" t="str">
            <v>＋</v>
          </cell>
          <cell r="AG73">
            <v>80</v>
          </cell>
          <cell r="AH73" t="str">
            <v>×</v>
          </cell>
          <cell r="AI73" t="str">
            <v>（加算率（a）</v>
          </cell>
          <cell r="AJ73" t="str">
            <v>＋</v>
          </cell>
          <cell r="AK73" t="str">
            <v>加算率（b）</v>
          </cell>
          <cell r="AL73" t="str">
            <v>＋</v>
          </cell>
          <cell r="AM73">
            <v>2.8</v>
          </cell>
          <cell r="CI73" t="e">
            <v>#REF!</v>
          </cell>
          <cell r="CJ73" t="e">
            <v>#REF!</v>
          </cell>
          <cell r="CL73" t="str">
            <v>ｂ地域</v>
          </cell>
          <cell r="CM73">
            <v>3000</v>
          </cell>
          <cell r="CN73">
            <v>3400</v>
          </cell>
        </row>
        <row r="74">
          <cell r="A74" t="str">
            <v>140１，２歳児</v>
          </cell>
          <cell r="D74" t="str">
            <v>3号</v>
          </cell>
          <cell r="E74" t="str">
            <v>１、２歳児</v>
          </cell>
          <cell r="G74">
            <v>117010</v>
          </cell>
          <cell r="H74">
            <v>205260</v>
          </cell>
          <cell r="I74">
            <v>112820</v>
          </cell>
          <cell r="J74">
            <v>201070</v>
          </cell>
          <cell r="K74" t="str">
            <v>＋</v>
          </cell>
          <cell r="L74">
            <v>1040</v>
          </cell>
          <cell r="M74">
            <v>1920</v>
          </cell>
          <cell r="N74" t="str">
            <v>×</v>
          </cell>
          <cell r="O74" t="str">
            <v>（加算率（a）</v>
          </cell>
          <cell r="P74" t="str">
            <v>＋</v>
          </cell>
          <cell r="Q74" t="str">
            <v>加算率（b）</v>
          </cell>
          <cell r="R74" t="str">
            <v>＋</v>
          </cell>
          <cell r="S74">
            <v>2.8</v>
          </cell>
          <cell r="T74">
            <v>2.8</v>
          </cell>
          <cell r="U74">
            <v>1000</v>
          </cell>
          <cell r="V74">
            <v>1880</v>
          </cell>
          <cell r="W74" t="str">
            <v>×</v>
          </cell>
          <cell r="X74" t="str">
            <v>（加算率（a）</v>
          </cell>
          <cell r="Y74" t="str">
            <v>＋</v>
          </cell>
          <cell r="Z74" t="str">
            <v>加算率（b）</v>
          </cell>
          <cell r="AA74" t="str">
            <v>＋</v>
          </cell>
          <cell r="AB74">
            <v>2.8</v>
          </cell>
          <cell r="AC74">
            <v>2.8</v>
          </cell>
          <cell r="AY74" t="str">
            <v>＋</v>
          </cell>
          <cell r="AZ74">
            <v>17650</v>
          </cell>
          <cell r="BA74" t="str">
            <v>＋</v>
          </cell>
          <cell r="BB74">
            <v>170</v>
          </cell>
          <cell r="BC74" t="str">
            <v>×</v>
          </cell>
          <cell r="BD74" t="str">
            <v>（加算率（a）</v>
          </cell>
          <cell r="BE74" t="str">
            <v>＋</v>
          </cell>
          <cell r="BF74" t="str">
            <v>加算率（b）</v>
          </cell>
          <cell r="BG74" t="str">
            <v>＋</v>
          </cell>
          <cell r="BH74">
            <v>2.6</v>
          </cell>
          <cell r="CI74" t="e">
            <v>#REF!</v>
          </cell>
          <cell r="CJ74" t="e">
            <v>#REF!</v>
          </cell>
          <cell r="CL74" t="str">
            <v>ｃ地域</v>
          </cell>
          <cell r="CM74">
            <v>2600</v>
          </cell>
          <cell r="CN74">
            <v>2900</v>
          </cell>
          <cell r="DO74">
            <v>0.01</v>
          </cell>
          <cell r="DP74">
            <v>0.03</v>
          </cell>
          <cell r="DQ74">
            <v>0.04</v>
          </cell>
          <cell r="DR74">
            <v>0.06</v>
          </cell>
        </row>
        <row r="75">
          <cell r="A75" t="str">
            <v>140乳児</v>
          </cell>
          <cell r="E75" t="str">
            <v>乳児</v>
          </cell>
          <cell r="G75">
            <v>205260</v>
          </cell>
          <cell r="I75">
            <v>201070</v>
          </cell>
          <cell r="K75" t="str">
            <v>＋</v>
          </cell>
          <cell r="L75">
            <v>1920</v>
          </cell>
          <cell r="N75" t="str">
            <v>×</v>
          </cell>
          <cell r="O75" t="str">
            <v>（加算率（a）</v>
          </cell>
          <cell r="P75" t="str">
            <v>＋</v>
          </cell>
          <cell r="Q75" t="str">
            <v>加算率（b）</v>
          </cell>
          <cell r="R75" t="str">
            <v>＋</v>
          </cell>
          <cell r="S75">
            <v>2.8</v>
          </cell>
          <cell r="U75">
            <v>1880</v>
          </cell>
          <cell r="W75" t="str">
            <v>×</v>
          </cell>
          <cell r="X75" t="str">
            <v>（加算率（a）</v>
          </cell>
          <cell r="Y75" t="str">
            <v>＋</v>
          </cell>
          <cell r="Z75" t="str">
            <v>加算率（b）</v>
          </cell>
          <cell r="AA75" t="str">
            <v>＋</v>
          </cell>
          <cell r="AB75">
            <v>2.8</v>
          </cell>
          <cell r="CI75" t="e">
            <v>#REF!</v>
          </cell>
          <cell r="CJ75" t="e">
            <v>#REF!</v>
          </cell>
          <cell r="CL75" t="str">
            <v>ｄ地域</v>
          </cell>
          <cell r="CM75">
            <v>2400</v>
          </cell>
          <cell r="CN75">
            <v>2600</v>
          </cell>
        </row>
        <row r="76">
          <cell r="A76" t="str">
            <v>150４歳以上児</v>
          </cell>
          <cell r="C76" t="str">
            <v>　141人
　　から
　150人
　　まで</v>
          </cell>
          <cell r="D76" t="str">
            <v>2号</v>
          </cell>
          <cell r="E76" t="str">
            <v>４歳以上児</v>
          </cell>
          <cell r="G76">
            <v>36450</v>
          </cell>
          <cell r="H76">
            <v>45270</v>
          </cell>
          <cell r="I76">
            <v>32540</v>
          </cell>
          <cell r="J76">
            <v>41360</v>
          </cell>
          <cell r="K76" t="str">
            <v>＋</v>
          </cell>
          <cell r="L76">
            <v>340</v>
          </cell>
          <cell r="M76">
            <v>420</v>
          </cell>
          <cell r="N76" t="str">
            <v>×</v>
          </cell>
          <cell r="O76" t="str">
            <v>（加算率（a）</v>
          </cell>
          <cell r="P76" t="str">
            <v>＋</v>
          </cell>
          <cell r="Q76" t="str">
            <v>加算率（b）</v>
          </cell>
          <cell r="R76" t="str">
            <v>＋</v>
          </cell>
          <cell r="S76">
            <v>2.9</v>
          </cell>
          <cell r="T76">
            <v>2.9</v>
          </cell>
          <cell r="U76">
            <v>300</v>
          </cell>
          <cell r="V76">
            <v>380</v>
          </cell>
          <cell r="W76" t="str">
            <v>×</v>
          </cell>
          <cell r="X76" t="str">
            <v>（加算率（a）</v>
          </cell>
          <cell r="Y76" t="str">
            <v>＋</v>
          </cell>
          <cell r="Z76" t="str">
            <v>加算率（b）</v>
          </cell>
          <cell r="AA76" t="str">
            <v>＋</v>
          </cell>
          <cell r="AB76">
            <v>2.8</v>
          </cell>
          <cell r="AC76">
            <v>2.8</v>
          </cell>
          <cell r="AD76" t="str">
            <v>＋</v>
          </cell>
          <cell r="AE76">
            <v>8820</v>
          </cell>
          <cell r="AF76" t="str">
            <v>＋</v>
          </cell>
          <cell r="AG76">
            <v>80</v>
          </cell>
          <cell r="AH76" t="str">
            <v>×</v>
          </cell>
          <cell r="AI76" t="str">
            <v>（加算率（a）</v>
          </cell>
          <cell r="AJ76" t="str">
            <v>＋</v>
          </cell>
          <cell r="AK76" t="str">
            <v>加算率（b）</v>
          </cell>
          <cell r="AL76" t="str">
            <v>＋</v>
          </cell>
          <cell r="AM76">
            <v>2.8</v>
          </cell>
          <cell r="AN76" t="str">
            <v>）</v>
          </cell>
          <cell r="AO76" t="str">
            <v>＋</v>
          </cell>
          <cell r="AP76">
            <v>3530</v>
          </cell>
          <cell r="AQ76" t="str">
            <v>＋</v>
          </cell>
          <cell r="AR76">
            <v>30</v>
          </cell>
          <cell r="AS76" t="str">
            <v>×</v>
          </cell>
          <cell r="AT76" t="str">
            <v>（加算率（a）</v>
          </cell>
          <cell r="AU76" t="str">
            <v>＋</v>
          </cell>
          <cell r="AV76" t="str">
            <v>加算率（b）</v>
          </cell>
          <cell r="AW76" t="str">
            <v>＋</v>
          </cell>
          <cell r="AX76">
            <v>3.7</v>
          </cell>
          <cell r="CH76" t="str">
            <v>＋</v>
          </cell>
          <cell r="CI76">
            <v>3000</v>
          </cell>
          <cell r="CJ76">
            <v>3300</v>
          </cell>
          <cell r="CK76" t="str">
            <v>＋</v>
          </cell>
          <cell r="CL76" t="str">
            <v>ａ地域</v>
          </cell>
          <cell r="CM76">
            <v>5400</v>
          </cell>
          <cell r="CN76">
            <v>6000</v>
          </cell>
          <cell r="CO76" t="str">
            <v>＋</v>
          </cell>
          <cell r="CP76">
            <v>3530</v>
          </cell>
          <cell r="CQ76" t="str">
            <v>＋</v>
          </cell>
          <cell r="CR76">
            <v>30</v>
          </cell>
          <cell r="CS76" t="str">
            <v>×</v>
          </cell>
          <cell r="CT76" t="str">
            <v>（加算率（a）</v>
          </cell>
          <cell r="CU76" t="str">
            <v>＋</v>
          </cell>
          <cell r="CV76" t="str">
            <v>加算率（b）</v>
          </cell>
          <cell r="CW76" t="str">
            <v>＋</v>
          </cell>
          <cell r="CX76">
            <v>3.2</v>
          </cell>
          <cell r="CY76" t="str">
            <v>×加配人数</v>
          </cell>
          <cell r="CZ76" t="str">
            <v>＋</v>
          </cell>
          <cell r="DA76">
            <v>4900</v>
          </cell>
          <cell r="DD76" t="str">
            <v>－</v>
          </cell>
          <cell r="DE76">
            <v>3870</v>
          </cell>
          <cell r="DF76" t="str">
            <v>＋</v>
          </cell>
          <cell r="DG76">
            <v>30</v>
          </cell>
          <cell r="DH76" t="str">
            <v>×</v>
          </cell>
          <cell r="DI76" t="str">
            <v>（加算率（a）</v>
          </cell>
          <cell r="DJ76" t="str">
            <v>＋</v>
          </cell>
          <cell r="DK76" t="str">
            <v>加算率（b）</v>
          </cell>
          <cell r="DL76" t="str">
            <v>＋</v>
          </cell>
          <cell r="DM76">
            <v>2.5</v>
          </cell>
          <cell r="DN76" t="str">
            <v>－</v>
          </cell>
          <cell r="DO76" t="str">
            <v>(⑥＋⑦＋⑧＋⑨＋⑩＋⑫)</v>
          </cell>
          <cell r="DP76" t="str">
            <v>(⑥＋⑦＋⑧＋⑨＋⑩＋⑫)</v>
          </cell>
          <cell r="DQ76" t="str">
            <v>(⑥＋⑦＋⑧＋⑨＋⑩＋⑫)</v>
          </cell>
          <cell r="DR76" t="str">
            <v>(⑥＋⑦＋⑧＋⑨＋⑩＋⑫)</v>
          </cell>
        </row>
        <row r="77">
          <cell r="A77" t="str">
            <v>150３歳児</v>
          </cell>
          <cell r="E77" t="str">
            <v>３歳児</v>
          </cell>
          <cell r="G77">
            <v>45270</v>
          </cell>
          <cell r="H77">
            <v>115870</v>
          </cell>
          <cell r="I77">
            <v>41360</v>
          </cell>
          <cell r="J77">
            <v>111960</v>
          </cell>
          <cell r="K77" t="str">
            <v>＋</v>
          </cell>
          <cell r="L77">
            <v>420</v>
          </cell>
          <cell r="M77">
            <v>1030</v>
          </cell>
          <cell r="N77" t="str">
            <v>×</v>
          </cell>
          <cell r="O77" t="str">
            <v>（加算率（a）</v>
          </cell>
          <cell r="P77" t="str">
            <v>＋</v>
          </cell>
          <cell r="Q77" t="str">
            <v>加算率（b）</v>
          </cell>
          <cell r="R77" t="str">
            <v>＋</v>
          </cell>
          <cell r="S77">
            <v>2.9</v>
          </cell>
          <cell r="T77">
            <v>2.8</v>
          </cell>
          <cell r="U77">
            <v>380</v>
          </cell>
          <cell r="V77">
            <v>990</v>
          </cell>
          <cell r="W77" t="str">
            <v>×</v>
          </cell>
          <cell r="X77" t="str">
            <v>（加算率（a）</v>
          </cell>
          <cell r="Y77" t="str">
            <v>＋</v>
          </cell>
          <cell r="Z77" t="str">
            <v>加算率（b）</v>
          </cell>
          <cell r="AA77" t="str">
            <v>＋</v>
          </cell>
          <cell r="AB77">
            <v>2.8</v>
          </cell>
          <cell r="AC77">
            <v>2.8</v>
          </cell>
          <cell r="AD77" t="str">
            <v>＋</v>
          </cell>
          <cell r="AE77">
            <v>8820</v>
          </cell>
          <cell r="AF77" t="str">
            <v>＋</v>
          </cell>
          <cell r="AG77">
            <v>80</v>
          </cell>
          <cell r="AH77" t="str">
            <v>×</v>
          </cell>
          <cell r="AI77" t="str">
            <v>（加算率（a）</v>
          </cell>
          <cell r="AJ77" t="str">
            <v>＋</v>
          </cell>
          <cell r="AK77" t="str">
            <v>加算率（b）</v>
          </cell>
          <cell r="AL77" t="str">
            <v>＋</v>
          </cell>
          <cell r="AM77">
            <v>2.8</v>
          </cell>
          <cell r="CI77" t="e">
            <v>#REF!</v>
          </cell>
          <cell r="CJ77" t="e">
            <v>#REF!</v>
          </cell>
          <cell r="CL77" t="str">
            <v>ｂ地域</v>
          </cell>
          <cell r="CM77">
            <v>2900</v>
          </cell>
          <cell r="CN77">
            <v>3300</v>
          </cell>
        </row>
        <row r="78">
          <cell r="A78" t="str">
            <v>150１，２歳児</v>
          </cell>
          <cell r="D78" t="str">
            <v>3号</v>
          </cell>
          <cell r="E78" t="str">
            <v>１、２歳児</v>
          </cell>
          <cell r="G78">
            <v>115870</v>
          </cell>
          <cell r="H78">
            <v>204120</v>
          </cell>
          <cell r="I78">
            <v>111960</v>
          </cell>
          <cell r="J78">
            <v>200210</v>
          </cell>
          <cell r="K78" t="str">
            <v>＋</v>
          </cell>
          <cell r="L78">
            <v>1030</v>
          </cell>
          <cell r="M78">
            <v>1910</v>
          </cell>
          <cell r="N78" t="str">
            <v>×</v>
          </cell>
          <cell r="O78" t="str">
            <v>（加算率（a）</v>
          </cell>
          <cell r="P78" t="str">
            <v>＋</v>
          </cell>
          <cell r="Q78" t="str">
            <v>加算率（b）</v>
          </cell>
          <cell r="R78" t="str">
            <v>＋</v>
          </cell>
          <cell r="S78">
            <v>2.8</v>
          </cell>
          <cell r="T78">
            <v>2.8</v>
          </cell>
          <cell r="U78">
            <v>990</v>
          </cell>
          <cell r="V78">
            <v>1870</v>
          </cell>
          <cell r="W78" t="str">
            <v>×</v>
          </cell>
          <cell r="X78" t="str">
            <v>（加算率（a）</v>
          </cell>
          <cell r="Y78" t="str">
            <v>＋</v>
          </cell>
          <cell r="Z78" t="str">
            <v>加算率（b）</v>
          </cell>
          <cell r="AA78" t="str">
            <v>＋</v>
          </cell>
          <cell r="AB78">
            <v>2.8</v>
          </cell>
          <cell r="AC78">
            <v>2.8</v>
          </cell>
          <cell r="AY78" t="str">
            <v>＋</v>
          </cell>
          <cell r="AZ78">
            <v>17650</v>
          </cell>
          <cell r="BA78" t="str">
            <v>＋</v>
          </cell>
          <cell r="BB78">
            <v>170</v>
          </cell>
          <cell r="BC78" t="str">
            <v>×</v>
          </cell>
          <cell r="BD78" t="str">
            <v>（加算率（a）</v>
          </cell>
          <cell r="BE78" t="str">
            <v>＋</v>
          </cell>
          <cell r="BF78" t="str">
            <v>加算率（b）</v>
          </cell>
          <cell r="BG78" t="str">
            <v>＋</v>
          </cell>
          <cell r="BH78">
            <v>2.6</v>
          </cell>
          <cell r="CI78" t="e">
            <v>#REF!</v>
          </cell>
          <cell r="CJ78" t="e">
            <v>#REF!</v>
          </cell>
          <cell r="CL78" t="str">
            <v>ｃ地域</v>
          </cell>
          <cell r="CM78">
            <v>2500</v>
          </cell>
          <cell r="CN78">
            <v>2800</v>
          </cell>
          <cell r="DO78">
            <v>0.01</v>
          </cell>
          <cell r="DP78">
            <v>0.03</v>
          </cell>
          <cell r="DQ78">
            <v>0.04</v>
          </cell>
          <cell r="DR78">
            <v>0.06</v>
          </cell>
        </row>
        <row r="79">
          <cell r="A79" t="str">
            <v>150乳児</v>
          </cell>
          <cell r="E79" t="str">
            <v>乳児</v>
          </cell>
          <cell r="G79">
            <v>204120</v>
          </cell>
          <cell r="I79">
            <v>200210</v>
          </cell>
          <cell r="K79" t="str">
            <v>＋</v>
          </cell>
          <cell r="L79">
            <v>1910</v>
          </cell>
          <cell r="N79" t="str">
            <v>×</v>
          </cell>
          <cell r="O79" t="str">
            <v>（加算率（a）</v>
          </cell>
          <cell r="P79" t="str">
            <v>＋</v>
          </cell>
          <cell r="Q79" t="str">
            <v>加算率（b）</v>
          </cell>
          <cell r="R79" t="str">
            <v>＋</v>
          </cell>
          <cell r="S79">
            <v>2.8</v>
          </cell>
          <cell r="U79">
            <v>1870</v>
          </cell>
          <cell r="W79" t="str">
            <v>×</v>
          </cell>
          <cell r="X79" t="str">
            <v>（加算率（a）</v>
          </cell>
          <cell r="Y79" t="str">
            <v>＋</v>
          </cell>
          <cell r="Z79" t="str">
            <v>加算率（b）</v>
          </cell>
          <cell r="AA79" t="str">
            <v>＋</v>
          </cell>
          <cell r="AB79">
            <v>2.8</v>
          </cell>
          <cell r="CI79" t="e">
            <v>#REF!</v>
          </cell>
          <cell r="CJ79" t="e">
            <v>#REF!</v>
          </cell>
          <cell r="CL79" t="str">
            <v>ｄ地域</v>
          </cell>
          <cell r="CM79">
            <v>2300</v>
          </cell>
          <cell r="CN79">
            <v>2500</v>
          </cell>
        </row>
        <row r="80">
          <cell r="A80" t="str">
            <v>160４歳以上児</v>
          </cell>
          <cell r="C80" t="str">
            <v>　151人
　　から
　160人
　　まで</v>
          </cell>
          <cell r="D80" t="str">
            <v>2号</v>
          </cell>
          <cell r="E80" t="str">
            <v>４歳以上児</v>
          </cell>
          <cell r="G80">
            <v>36350</v>
          </cell>
          <cell r="H80">
            <v>45170</v>
          </cell>
          <cell r="I80">
            <v>32680</v>
          </cell>
          <cell r="J80">
            <v>41500</v>
          </cell>
          <cell r="K80" t="str">
            <v>＋</v>
          </cell>
          <cell r="L80">
            <v>340</v>
          </cell>
          <cell r="M80">
            <v>420</v>
          </cell>
          <cell r="N80" t="str">
            <v>×</v>
          </cell>
          <cell r="O80" t="str">
            <v>（加算率（a）</v>
          </cell>
          <cell r="P80" t="str">
            <v>＋</v>
          </cell>
          <cell r="Q80" t="str">
            <v>加算率（b）</v>
          </cell>
          <cell r="R80" t="str">
            <v>＋</v>
          </cell>
          <cell r="S80">
            <v>3</v>
          </cell>
          <cell r="T80">
            <v>3</v>
          </cell>
          <cell r="U80">
            <v>300</v>
          </cell>
          <cell r="V80">
            <v>380</v>
          </cell>
          <cell r="W80" t="str">
            <v>×</v>
          </cell>
          <cell r="X80" t="str">
            <v>（加算率（a）</v>
          </cell>
          <cell r="Y80" t="str">
            <v>＋</v>
          </cell>
          <cell r="Z80" t="str">
            <v>加算率（b）</v>
          </cell>
          <cell r="AA80" t="str">
            <v>＋</v>
          </cell>
          <cell r="AB80">
            <v>3</v>
          </cell>
          <cell r="AC80">
            <v>3</v>
          </cell>
          <cell r="AD80" t="str">
            <v>＋</v>
          </cell>
          <cell r="AE80">
            <v>8820</v>
          </cell>
          <cell r="AF80" t="str">
            <v>＋</v>
          </cell>
          <cell r="AG80">
            <v>80</v>
          </cell>
          <cell r="AH80" t="str">
            <v>×</v>
          </cell>
          <cell r="AI80" t="str">
            <v>（加算率（a）</v>
          </cell>
          <cell r="AJ80" t="str">
            <v>＋</v>
          </cell>
          <cell r="AK80" t="str">
            <v>加算率（b）</v>
          </cell>
          <cell r="AL80" t="str">
            <v>＋</v>
          </cell>
          <cell r="AM80">
            <v>2.8</v>
          </cell>
          <cell r="AN80" t="str">
            <v>）</v>
          </cell>
          <cell r="AO80" t="str">
            <v>＋</v>
          </cell>
          <cell r="AP80">
            <v>3530</v>
          </cell>
          <cell r="AQ80" t="str">
            <v>＋</v>
          </cell>
          <cell r="AR80">
            <v>30</v>
          </cell>
          <cell r="AS80" t="str">
            <v>×</v>
          </cell>
          <cell r="AT80" t="str">
            <v>（加算率（a）</v>
          </cell>
          <cell r="AU80" t="str">
            <v>＋</v>
          </cell>
          <cell r="AV80" t="str">
            <v>加算率（b）</v>
          </cell>
          <cell r="AW80" t="str">
            <v>＋</v>
          </cell>
          <cell r="AX80">
            <v>3.7</v>
          </cell>
          <cell r="CH80" t="str">
            <v>＋</v>
          </cell>
          <cell r="CI80">
            <v>2800</v>
          </cell>
          <cell r="CJ80">
            <v>3100</v>
          </cell>
          <cell r="CK80" t="str">
            <v>＋</v>
          </cell>
          <cell r="CL80" t="str">
            <v>ａ地域</v>
          </cell>
          <cell r="CM80">
            <v>4800</v>
          </cell>
          <cell r="CN80">
            <v>5400</v>
          </cell>
          <cell r="CO80" t="str">
            <v>＋</v>
          </cell>
          <cell r="CP80">
            <v>3300</v>
          </cell>
          <cell r="CQ80" t="str">
            <v>＋</v>
          </cell>
          <cell r="CR80">
            <v>30</v>
          </cell>
          <cell r="CS80" t="str">
            <v>×</v>
          </cell>
          <cell r="CT80" t="str">
            <v>（加算率（a）</v>
          </cell>
          <cell r="CU80" t="str">
            <v>＋</v>
          </cell>
          <cell r="CV80" t="str">
            <v>加算率（b）</v>
          </cell>
          <cell r="CW80" t="str">
            <v>＋</v>
          </cell>
          <cell r="CX80">
            <v>3</v>
          </cell>
          <cell r="CY80" t="str">
            <v>×加配人数</v>
          </cell>
          <cell r="CZ80" t="str">
            <v>＋</v>
          </cell>
          <cell r="DA80">
            <v>4900</v>
          </cell>
          <cell r="DD80" t="str">
            <v>－</v>
          </cell>
          <cell r="DE80">
            <v>3630</v>
          </cell>
          <cell r="DF80" t="str">
            <v>＋</v>
          </cell>
          <cell r="DG80">
            <v>30</v>
          </cell>
          <cell r="DH80" t="str">
            <v>×</v>
          </cell>
          <cell r="DI80" t="str">
            <v>（加算率（a）</v>
          </cell>
          <cell r="DJ80" t="str">
            <v>＋</v>
          </cell>
          <cell r="DK80" t="str">
            <v>加算率（b）</v>
          </cell>
          <cell r="DL80" t="str">
            <v>＋</v>
          </cell>
          <cell r="DM80">
            <v>2.2999999999999998</v>
          </cell>
          <cell r="DN80" t="str">
            <v>－</v>
          </cell>
          <cell r="DO80" t="str">
            <v>(⑥＋⑦＋⑧＋⑨＋⑩＋⑫)</v>
          </cell>
          <cell r="DP80" t="str">
            <v>(⑥＋⑦＋⑧＋⑨＋⑩＋⑫)</v>
          </cell>
          <cell r="DQ80" t="str">
            <v>(⑥＋⑦＋⑧＋⑨＋⑩＋⑫)</v>
          </cell>
          <cell r="DR80" t="str">
            <v>(⑥＋⑦＋⑧＋⑨＋⑩＋⑫)</v>
          </cell>
        </row>
        <row r="81">
          <cell r="A81" t="str">
            <v>160３歳児</v>
          </cell>
          <cell r="E81" t="str">
            <v>３歳児</v>
          </cell>
          <cell r="G81">
            <v>45170</v>
          </cell>
          <cell r="H81">
            <v>115770</v>
          </cell>
          <cell r="I81">
            <v>41500</v>
          </cell>
          <cell r="J81">
            <v>112100</v>
          </cell>
          <cell r="K81" t="str">
            <v>＋</v>
          </cell>
          <cell r="L81">
            <v>420</v>
          </cell>
          <cell r="M81">
            <v>1030</v>
          </cell>
          <cell r="N81" t="str">
            <v>×</v>
          </cell>
          <cell r="O81" t="str">
            <v>（加算率（a）</v>
          </cell>
          <cell r="P81" t="str">
            <v>＋</v>
          </cell>
          <cell r="Q81" t="str">
            <v>加算率（b）</v>
          </cell>
          <cell r="R81" t="str">
            <v>＋</v>
          </cell>
          <cell r="S81">
            <v>3</v>
          </cell>
          <cell r="T81">
            <v>2.8</v>
          </cell>
          <cell r="U81">
            <v>380</v>
          </cell>
          <cell r="V81">
            <v>1000</v>
          </cell>
          <cell r="W81" t="str">
            <v>×</v>
          </cell>
          <cell r="X81" t="str">
            <v>（加算率（a）</v>
          </cell>
          <cell r="Y81" t="str">
            <v>＋</v>
          </cell>
          <cell r="Z81" t="str">
            <v>加算率（b）</v>
          </cell>
          <cell r="AA81" t="str">
            <v>＋</v>
          </cell>
          <cell r="AB81">
            <v>3</v>
          </cell>
          <cell r="AC81">
            <v>2.8</v>
          </cell>
          <cell r="AD81" t="str">
            <v>＋</v>
          </cell>
          <cell r="AE81">
            <v>8820</v>
          </cell>
          <cell r="AF81" t="str">
            <v>＋</v>
          </cell>
          <cell r="AG81">
            <v>80</v>
          </cell>
          <cell r="AH81" t="str">
            <v>×</v>
          </cell>
          <cell r="AI81" t="str">
            <v>（加算率（a）</v>
          </cell>
          <cell r="AJ81" t="str">
            <v>＋</v>
          </cell>
          <cell r="AK81" t="str">
            <v>加算率（b）</v>
          </cell>
          <cell r="AL81" t="str">
            <v>＋</v>
          </cell>
          <cell r="AM81">
            <v>2.8</v>
          </cell>
          <cell r="CI81" t="e">
            <v>#REF!</v>
          </cell>
          <cell r="CJ81" t="e">
            <v>#REF!</v>
          </cell>
          <cell r="CL81" t="str">
            <v>ｂ地域</v>
          </cell>
          <cell r="CM81">
            <v>2600</v>
          </cell>
          <cell r="CN81">
            <v>2900</v>
          </cell>
        </row>
        <row r="82">
          <cell r="A82" t="str">
            <v>160１，２歳児</v>
          </cell>
          <cell r="D82" t="str">
            <v>3号</v>
          </cell>
          <cell r="E82" t="str">
            <v>１、２歳児</v>
          </cell>
          <cell r="G82">
            <v>115770</v>
          </cell>
          <cell r="H82">
            <v>204020</v>
          </cell>
          <cell r="I82">
            <v>112100</v>
          </cell>
          <cell r="J82">
            <v>200350</v>
          </cell>
          <cell r="K82" t="str">
            <v>＋</v>
          </cell>
          <cell r="L82">
            <v>1030</v>
          </cell>
          <cell r="M82">
            <v>1910</v>
          </cell>
          <cell r="N82" t="str">
            <v>×</v>
          </cell>
          <cell r="O82" t="str">
            <v>（加算率（a）</v>
          </cell>
          <cell r="P82" t="str">
            <v>＋</v>
          </cell>
          <cell r="Q82" t="str">
            <v>加算率（b）</v>
          </cell>
          <cell r="R82" t="str">
            <v>＋</v>
          </cell>
          <cell r="S82">
            <v>2.8</v>
          </cell>
          <cell r="T82">
            <v>2.8</v>
          </cell>
          <cell r="U82">
            <v>1000</v>
          </cell>
          <cell r="V82">
            <v>1880</v>
          </cell>
          <cell r="W82" t="str">
            <v>×</v>
          </cell>
          <cell r="X82" t="str">
            <v>（加算率（a）</v>
          </cell>
          <cell r="Y82" t="str">
            <v>＋</v>
          </cell>
          <cell r="Z82" t="str">
            <v>加算率（b）</v>
          </cell>
          <cell r="AA82" t="str">
            <v>＋</v>
          </cell>
          <cell r="AB82">
            <v>2.8</v>
          </cell>
          <cell r="AC82">
            <v>2.8</v>
          </cell>
          <cell r="AY82" t="str">
            <v>＋</v>
          </cell>
          <cell r="AZ82">
            <v>17650</v>
          </cell>
          <cell r="BA82" t="str">
            <v>＋</v>
          </cell>
          <cell r="BB82">
            <v>170</v>
          </cell>
          <cell r="BC82" t="str">
            <v>×</v>
          </cell>
          <cell r="BD82" t="str">
            <v>（加算率（a）</v>
          </cell>
          <cell r="BE82" t="str">
            <v>＋</v>
          </cell>
          <cell r="BF82" t="str">
            <v>加算率（b）</v>
          </cell>
          <cell r="BG82" t="str">
            <v>＋</v>
          </cell>
          <cell r="BH82">
            <v>2.6</v>
          </cell>
          <cell r="CI82" t="e">
            <v>#REF!</v>
          </cell>
          <cell r="CJ82" t="e">
            <v>#REF!</v>
          </cell>
          <cell r="CL82" t="str">
            <v>ｃ地域</v>
          </cell>
          <cell r="CM82">
            <v>2300</v>
          </cell>
          <cell r="CN82">
            <v>2500</v>
          </cell>
          <cell r="DO82">
            <v>0.01</v>
          </cell>
          <cell r="DP82">
            <v>0.03</v>
          </cell>
          <cell r="DQ82">
            <v>0.04</v>
          </cell>
          <cell r="DR82">
            <v>0.06</v>
          </cell>
        </row>
        <row r="83">
          <cell r="A83" t="str">
            <v>160乳児</v>
          </cell>
          <cell r="E83" t="str">
            <v>乳児</v>
          </cell>
          <cell r="G83">
            <v>204020</v>
          </cell>
          <cell r="I83">
            <v>200350</v>
          </cell>
          <cell r="K83" t="str">
            <v>＋</v>
          </cell>
          <cell r="L83">
            <v>1910</v>
          </cell>
          <cell r="N83" t="str">
            <v>×</v>
          </cell>
          <cell r="O83" t="str">
            <v>（加算率（a）</v>
          </cell>
          <cell r="P83" t="str">
            <v>＋</v>
          </cell>
          <cell r="Q83" t="str">
            <v>加算率（b）</v>
          </cell>
          <cell r="R83" t="str">
            <v>＋</v>
          </cell>
          <cell r="S83">
            <v>2.8</v>
          </cell>
          <cell r="U83">
            <v>1880</v>
          </cell>
          <cell r="W83" t="str">
            <v>×</v>
          </cell>
          <cell r="X83" t="str">
            <v>（加算率（a）</v>
          </cell>
          <cell r="Y83" t="str">
            <v>＋</v>
          </cell>
          <cell r="Z83" t="str">
            <v>加算率（b）</v>
          </cell>
          <cell r="AA83" t="str">
            <v>＋</v>
          </cell>
          <cell r="AB83">
            <v>2.8</v>
          </cell>
          <cell r="CI83" t="e">
            <v>#REF!</v>
          </cell>
          <cell r="CJ83" t="e">
            <v>#REF!</v>
          </cell>
          <cell r="CL83" t="str">
            <v>ｄ地域</v>
          </cell>
          <cell r="CM83">
            <v>2000</v>
          </cell>
          <cell r="CN83">
            <v>2300</v>
          </cell>
        </row>
        <row r="84">
          <cell r="A84" t="str">
            <v>170４歳以上児</v>
          </cell>
          <cell r="C84" t="str">
            <v>　161人
　　から
　170人
　　まで</v>
          </cell>
          <cell r="D84" t="str">
            <v>2号</v>
          </cell>
          <cell r="E84" t="str">
            <v>４歳以上児</v>
          </cell>
          <cell r="G84">
            <v>35440</v>
          </cell>
          <cell r="H84">
            <v>44260</v>
          </cell>
          <cell r="I84">
            <v>31980</v>
          </cell>
          <cell r="J84">
            <v>40800</v>
          </cell>
          <cell r="K84" t="str">
            <v>＋</v>
          </cell>
          <cell r="L84">
            <v>330</v>
          </cell>
          <cell r="M84">
            <v>410</v>
          </cell>
          <cell r="N84" t="str">
            <v>×</v>
          </cell>
          <cell r="O84" t="str">
            <v>（加算率（a）</v>
          </cell>
          <cell r="P84" t="str">
            <v>＋</v>
          </cell>
          <cell r="Q84" t="str">
            <v>加算率（b）</v>
          </cell>
          <cell r="R84" t="str">
            <v>＋</v>
          </cell>
          <cell r="S84">
            <v>3</v>
          </cell>
          <cell r="T84">
            <v>3</v>
          </cell>
          <cell r="U84">
            <v>300</v>
          </cell>
          <cell r="V84">
            <v>380</v>
          </cell>
          <cell r="W84" t="str">
            <v>×</v>
          </cell>
          <cell r="X84" t="str">
            <v>（加算率（a）</v>
          </cell>
          <cell r="Y84" t="str">
            <v>＋</v>
          </cell>
          <cell r="Z84" t="str">
            <v>加算率（b）</v>
          </cell>
          <cell r="AA84" t="str">
            <v>＋</v>
          </cell>
          <cell r="AB84">
            <v>3</v>
          </cell>
          <cell r="AC84">
            <v>2.9</v>
          </cell>
          <cell r="AD84" t="str">
            <v>＋</v>
          </cell>
          <cell r="AE84">
            <v>8820</v>
          </cell>
          <cell r="AF84" t="str">
            <v>＋</v>
          </cell>
          <cell r="AG84">
            <v>80</v>
          </cell>
          <cell r="AH84" t="str">
            <v>×</v>
          </cell>
          <cell r="AI84" t="str">
            <v>（加算率（a）</v>
          </cell>
          <cell r="AJ84" t="str">
            <v>＋</v>
          </cell>
          <cell r="AK84" t="str">
            <v>加算率（b）</v>
          </cell>
          <cell r="AL84" t="str">
            <v>＋</v>
          </cell>
          <cell r="AM84">
            <v>2.8</v>
          </cell>
          <cell r="AN84" t="str">
            <v>）</v>
          </cell>
          <cell r="AO84" t="str">
            <v>＋</v>
          </cell>
          <cell r="AP84">
            <v>3530</v>
          </cell>
          <cell r="AQ84" t="str">
            <v>＋</v>
          </cell>
          <cell r="AR84">
            <v>30</v>
          </cell>
          <cell r="AS84" t="str">
            <v>×</v>
          </cell>
          <cell r="AT84" t="str">
            <v>（加算率（a）</v>
          </cell>
          <cell r="AU84" t="str">
            <v>＋</v>
          </cell>
          <cell r="AV84" t="str">
            <v>加算率（b）</v>
          </cell>
          <cell r="AW84" t="str">
            <v>＋</v>
          </cell>
          <cell r="AX84">
            <v>3.7</v>
          </cell>
          <cell r="CH84" t="str">
            <v>＋</v>
          </cell>
          <cell r="CI84">
            <v>3000</v>
          </cell>
          <cell r="CJ84">
            <v>3300</v>
          </cell>
          <cell r="CK84" t="str">
            <v>＋</v>
          </cell>
          <cell r="CL84" t="str">
            <v>ａ地域</v>
          </cell>
          <cell r="CM84">
            <v>5400</v>
          </cell>
          <cell r="CN84">
            <v>6000</v>
          </cell>
          <cell r="CO84" t="str">
            <v>＋</v>
          </cell>
          <cell r="CP84">
            <v>3110</v>
          </cell>
          <cell r="CQ84" t="str">
            <v>＋</v>
          </cell>
          <cell r="CR84">
            <v>30</v>
          </cell>
          <cell r="CS84" t="str">
            <v>×</v>
          </cell>
          <cell r="CT84" t="str">
            <v>（加算率（a）</v>
          </cell>
          <cell r="CU84" t="str">
            <v>＋</v>
          </cell>
          <cell r="CV84" t="str">
            <v>加算率（b）</v>
          </cell>
          <cell r="CW84" t="str">
            <v>＋</v>
          </cell>
          <cell r="CX84">
            <v>2.8</v>
          </cell>
          <cell r="CY84" t="str">
            <v>×加配人数</v>
          </cell>
          <cell r="CZ84" t="str">
            <v>＋</v>
          </cell>
          <cell r="DA84">
            <v>4900</v>
          </cell>
          <cell r="DD84" t="str">
            <v>－</v>
          </cell>
          <cell r="DE84">
            <v>3420</v>
          </cell>
          <cell r="DF84" t="str">
            <v>＋</v>
          </cell>
          <cell r="DG84">
            <v>30</v>
          </cell>
          <cell r="DH84" t="str">
            <v>×</v>
          </cell>
          <cell r="DI84" t="str">
            <v>（加算率（a）</v>
          </cell>
          <cell r="DJ84" t="str">
            <v>＋</v>
          </cell>
          <cell r="DK84" t="str">
            <v>加算率（b）</v>
          </cell>
          <cell r="DL84" t="str">
            <v>＋</v>
          </cell>
          <cell r="DM84">
            <v>2.2000000000000002</v>
          </cell>
          <cell r="DN84" t="str">
            <v>－</v>
          </cell>
          <cell r="DO84" t="str">
            <v>(⑥＋⑦＋⑧＋⑨＋⑩＋⑫)</v>
          </cell>
          <cell r="DP84" t="str">
            <v>(⑥＋⑦＋⑧＋⑨＋⑩＋⑫)</v>
          </cell>
          <cell r="DQ84" t="str">
            <v>(⑥＋⑦＋⑧＋⑨＋⑩＋⑫)</v>
          </cell>
          <cell r="DR84" t="str">
            <v>(⑥＋⑦＋⑧＋⑨＋⑩＋⑫)</v>
          </cell>
        </row>
        <row r="85">
          <cell r="A85" t="str">
            <v>170３歳児</v>
          </cell>
          <cell r="E85" t="str">
            <v>３歳児</v>
          </cell>
          <cell r="G85">
            <v>44260</v>
          </cell>
          <cell r="H85">
            <v>114860</v>
          </cell>
          <cell r="I85">
            <v>40800</v>
          </cell>
          <cell r="J85">
            <v>111400</v>
          </cell>
          <cell r="K85" t="str">
            <v>＋</v>
          </cell>
          <cell r="L85">
            <v>410</v>
          </cell>
          <cell r="M85">
            <v>1020</v>
          </cell>
          <cell r="N85" t="str">
            <v>×</v>
          </cell>
          <cell r="O85" t="str">
            <v>（加算率（a）</v>
          </cell>
          <cell r="P85" t="str">
            <v>＋</v>
          </cell>
          <cell r="Q85" t="str">
            <v>加算率（b）</v>
          </cell>
          <cell r="R85" t="str">
            <v>＋</v>
          </cell>
          <cell r="S85">
            <v>3</v>
          </cell>
          <cell r="T85">
            <v>2.8</v>
          </cell>
          <cell r="U85">
            <v>380</v>
          </cell>
          <cell r="V85">
            <v>990</v>
          </cell>
          <cell r="W85" t="str">
            <v>×</v>
          </cell>
          <cell r="X85" t="str">
            <v>（加算率（a）</v>
          </cell>
          <cell r="Y85" t="str">
            <v>＋</v>
          </cell>
          <cell r="Z85" t="str">
            <v>加算率（b）</v>
          </cell>
          <cell r="AA85" t="str">
            <v>＋</v>
          </cell>
          <cell r="AB85">
            <v>2.9</v>
          </cell>
          <cell r="AC85">
            <v>2.8</v>
          </cell>
          <cell r="AD85" t="str">
            <v>＋</v>
          </cell>
          <cell r="AE85">
            <v>8820</v>
          </cell>
          <cell r="AF85" t="str">
            <v>＋</v>
          </cell>
          <cell r="AG85">
            <v>80</v>
          </cell>
          <cell r="AH85" t="str">
            <v>×</v>
          </cell>
          <cell r="AI85" t="str">
            <v>（加算率（a）</v>
          </cell>
          <cell r="AJ85" t="str">
            <v>＋</v>
          </cell>
          <cell r="AK85" t="str">
            <v>加算率（b）</v>
          </cell>
          <cell r="AL85" t="str">
            <v>＋</v>
          </cell>
          <cell r="AM85">
            <v>2.8</v>
          </cell>
          <cell r="CI85" t="e">
            <v>#REF!</v>
          </cell>
          <cell r="CJ85" t="e">
            <v>#REF!</v>
          </cell>
          <cell r="CL85" t="str">
            <v>ｂ地域</v>
          </cell>
          <cell r="CM85">
            <v>2900</v>
          </cell>
          <cell r="CN85">
            <v>3300</v>
          </cell>
        </row>
        <row r="86">
          <cell r="A86" t="str">
            <v>170１，２歳児</v>
          </cell>
          <cell r="D86" t="str">
            <v>3号</v>
          </cell>
          <cell r="E86" t="str">
            <v>１、２歳児</v>
          </cell>
          <cell r="G86">
            <v>114860</v>
          </cell>
          <cell r="H86">
            <v>203110</v>
          </cell>
          <cell r="I86">
            <v>111400</v>
          </cell>
          <cell r="J86">
            <v>199650</v>
          </cell>
          <cell r="K86" t="str">
            <v>＋</v>
          </cell>
          <cell r="L86">
            <v>1020</v>
          </cell>
          <cell r="M86">
            <v>1900</v>
          </cell>
          <cell r="N86" t="str">
            <v>×</v>
          </cell>
          <cell r="O86" t="str">
            <v>（加算率（a）</v>
          </cell>
          <cell r="P86" t="str">
            <v>＋</v>
          </cell>
          <cell r="Q86" t="str">
            <v>加算率（b）</v>
          </cell>
          <cell r="R86" t="str">
            <v>＋</v>
          </cell>
          <cell r="S86">
            <v>2.8</v>
          </cell>
          <cell r="T86">
            <v>2.8</v>
          </cell>
          <cell r="U86">
            <v>990</v>
          </cell>
          <cell r="V86">
            <v>1870</v>
          </cell>
          <cell r="W86" t="str">
            <v>×</v>
          </cell>
          <cell r="X86" t="str">
            <v>（加算率（a）</v>
          </cell>
          <cell r="Y86" t="str">
            <v>＋</v>
          </cell>
          <cell r="Z86" t="str">
            <v>加算率（b）</v>
          </cell>
          <cell r="AA86" t="str">
            <v>＋</v>
          </cell>
          <cell r="AB86">
            <v>2.8</v>
          </cell>
          <cell r="AC86">
            <v>2.8</v>
          </cell>
          <cell r="AY86" t="str">
            <v>＋</v>
          </cell>
          <cell r="AZ86">
            <v>17650</v>
          </cell>
          <cell r="BA86" t="str">
            <v>＋</v>
          </cell>
          <cell r="BB86">
            <v>170</v>
          </cell>
          <cell r="BC86" t="str">
            <v>×</v>
          </cell>
          <cell r="BD86" t="str">
            <v>（加算率（a）</v>
          </cell>
          <cell r="BE86" t="str">
            <v>＋</v>
          </cell>
          <cell r="BF86" t="str">
            <v>加算率（b）</v>
          </cell>
          <cell r="BG86" t="str">
            <v>＋</v>
          </cell>
          <cell r="BH86">
            <v>2.6</v>
          </cell>
          <cell r="CI86" t="e">
            <v>#REF!</v>
          </cell>
          <cell r="CJ86" t="e">
            <v>#REF!</v>
          </cell>
          <cell r="CL86" t="str">
            <v>ｃ地域</v>
          </cell>
          <cell r="CM86">
            <v>2500</v>
          </cell>
          <cell r="CN86">
            <v>2800</v>
          </cell>
          <cell r="DO86">
            <v>0.01</v>
          </cell>
          <cell r="DP86">
            <v>0.03</v>
          </cell>
          <cell r="DQ86">
            <v>0.04</v>
          </cell>
          <cell r="DR86">
            <v>0.06</v>
          </cell>
        </row>
        <row r="87">
          <cell r="A87" t="str">
            <v>170乳児</v>
          </cell>
          <cell r="E87" t="str">
            <v>乳児</v>
          </cell>
          <cell r="G87">
            <v>203110</v>
          </cell>
          <cell r="I87">
            <v>199650</v>
          </cell>
          <cell r="K87" t="str">
            <v>＋</v>
          </cell>
          <cell r="L87">
            <v>1900</v>
          </cell>
          <cell r="N87" t="str">
            <v>×</v>
          </cell>
          <cell r="O87" t="str">
            <v>（加算率（a）</v>
          </cell>
          <cell r="P87" t="str">
            <v>＋</v>
          </cell>
          <cell r="Q87" t="str">
            <v>加算率（b）</v>
          </cell>
          <cell r="R87" t="str">
            <v>＋</v>
          </cell>
          <cell r="S87">
            <v>2.8</v>
          </cell>
          <cell r="U87">
            <v>1870</v>
          </cell>
          <cell r="W87" t="str">
            <v>×</v>
          </cell>
          <cell r="X87" t="str">
            <v>（加算率（a）</v>
          </cell>
          <cell r="Y87" t="str">
            <v>＋</v>
          </cell>
          <cell r="Z87" t="str">
            <v>加算率（b）</v>
          </cell>
          <cell r="AA87" t="str">
            <v>＋</v>
          </cell>
          <cell r="AB87">
            <v>2.8</v>
          </cell>
          <cell r="CI87" t="e">
            <v>#REF!</v>
          </cell>
          <cell r="CJ87" t="e">
            <v>#REF!</v>
          </cell>
          <cell r="CL87" t="str">
            <v>ｄ地域</v>
          </cell>
          <cell r="CM87">
            <v>2300</v>
          </cell>
          <cell r="CN87">
            <v>2500</v>
          </cell>
        </row>
        <row r="88">
          <cell r="A88" t="str">
            <v>180４歳以上児</v>
          </cell>
          <cell r="C88" t="str">
            <v>　171人
　　以上</v>
          </cell>
          <cell r="D88" t="str">
            <v>2号</v>
          </cell>
          <cell r="E88" t="str">
            <v>４歳以上児</v>
          </cell>
          <cell r="G88">
            <v>34600</v>
          </cell>
          <cell r="H88">
            <v>43420</v>
          </cell>
          <cell r="I88">
            <v>31340</v>
          </cell>
          <cell r="J88">
            <v>40160</v>
          </cell>
          <cell r="K88" t="str">
            <v>＋</v>
          </cell>
          <cell r="L88">
            <v>320</v>
          </cell>
          <cell r="M88">
            <v>400</v>
          </cell>
          <cell r="N88" t="str">
            <v>×</v>
          </cell>
          <cell r="O88" t="str">
            <v>（加算率（a）</v>
          </cell>
          <cell r="P88" t="str">
            <v>＋</v>
          </cell>
          <cell r="Q88" t="str">
            <v>加算率（b）</v>
          </cell>
          <cell r="R88" t="str">
            <v>＋</v>
          </cell>
          <cell r="S88">
            <v>3</v>
          </cell>
          <cell r="T88">
            <v>3</v>
          </cell>
          <cell r="U88">
            <v>290</v>
          </cell>
          <cell r="V88">
            <v>370</v>
          </cell>
          <cell r="W88" t="str">
            <v>×</v>
          </cell>
          <cell r="X88" t="str">
            <v>（加算率（a）</v>
          </cell>
          <cell r="Y88" t="str">
            <v>＋</v>
          </cell>
          <cell r="Z88" t="str">
            <v>加算率（b）</v>
          </cell>
          <cell r="AA88" t="str">
            <v>＋</v>
          </cell>
          <cell r="AB88">
            <v>3</v>
          </cell>
          <cell r="AC88">
            <v>2.9</v>
          </cell>
          <cell r="AD88" t="str">
            <v>＋</v>
          </cell>
          <cell r="AE88">
            <v>8820</v>
          </cell>
          <cell r="AF88" t="str">
            <v>＋</v>
          </cell>
          <cell r="AG88">
            <v>80</v>
          </cell>
          <cell r="AH88" t="str">
            <v>×</v>
          </cell>
          <cell r="AI88" t="str">
            <v>（加算率（a）</v>
          </cell>
          <cell r="AJ88" t="str">
            <v>＋</v>
          </cell>
          <cell r="AK88" t="str">
            <v>加算率（b）</v>
          </cell>
          <cell r="AL88" t="str">
            <v>＋</v>
          </cell>
          <cell r="AM88">
            <v>2.8</v>
          </cell>
          <cell r="AN88" t="str">
            <v>）</v>
          </cell>
          <cell r="AO88" t="str">
            <v>＋</v>
          </cell>
          <cell r="AP88">
            <v>3530</v>
          </cell>
          <cell r="AQ88" t="str">
            <v>＋</v>
          </cell>
          <cell r="AR88">
            <v>30</v>
          </cell>
          <cell r="AS88" t="str">
            <v>×</v>
          </cell>
          <cell r="AT88" t="str">
            <v>（加算率（a）</v>
          </cell>
          <cell r="AU88" t="str">
            <v>＋</v>
          </cell>
          <cell r="AV88" t="str">
            <v>加算率（b）</v>
          </cell>
          <cell r="AW88" t="str">
            <v>＋</v>
          </cell>
          <cell r="AX88">
            <v>3.7</v>
          </cell>
          <cell r="CH88" t="str">
            <v>＋</v>
          </cell>
          <cell r="CI88">
            <v>2800</v>
          </cell>
          <cell r="CJ88">
            <v>3100</v>
          </cell>
          <cell r="CK88" t="str">
            <v>＋</v>
          </cell>
          <cell r="CL88" t="str">
            <v>ａ地域</v>
          </cell>
          <cell r="CM88">
            <v>4800</v>
          </cell>
          <cell r="CN88">
            <v>5400</v>
          </cell>
          <cell r="CO88" t="str">
            <v>＋</v>
          </cell>
          <cell r="CP88">
            <v>2940</v>
          </cell>
          <cell r="CQ88" t="str">
            <v>＋</v>
          </cell>
          <cell r="CR88">
            <v>20</v>
          </cell>
          <cell r="CS88" t="str">
            <v>×</v>
          </cell>
          <cell r="CT88" t="str">
            <v>（加算率（a）</v>
          </cell>
          <cell r="CU88" t="str">
            <v>＋</v>
          </cell>
          <cell r="CV88" t="str">
            <v>加算率（b）</v>
          </cell>
          <cell r="CW88" t="str">
            <v>＋</v>
          </cell>
          <cell r="CX88">
            <v>4</v>
          </cell>
          <cell r="CY88" t="str">
            <v>×加配人数</v>
          </cell>
          <cell r="CZ88" t="str">
            <v>＋</v>
          </cell>
          <cell r="DA88">
            <v>4900</v>
          </cell>
          <cell r="DD88" t="str">
            <v>－</v>
          </cell>
          <cell r="DE88">
            <v>3230</v>
          </cell>
          <cell r="DF88" t="str">
            <v>＋</v>
          </cell>
          <cell r="DG88">
            <v>30</v>
          </cell>
          <cell r="DH88" t="str">
            <v>×</v>
          </cell>
          <cell r="DI88" t="str">
            <v>（加算率（a）</v>
          </cell>
          <cell r="DJ88" t="str">
            <v>＋</v>
          </cell>
          <cell r="DK88" t="str">
            <v>加算率（b）</v>
          </cell>
          <cell r="DL88" t="str">
            <v>＋</v>
          </cell>
          <cell r="DM88">
            <v>2</v>
          </cell>
          <cell r="DN88" t="str">
            <v>－</v>
          </cell>
          <cell r="DO88" t="str">
            <v>(⑥＋⑦＋⑧＋⑨＋⑩＋⑫)</v>
          </cell>
          <cell r="DP88" t="str">
            <v>(⑥＋⑦＋⑧＋⑨＋⑩＋⑫)</v>
          </cell>
          <cell r="DQ88" t="str">
            <v>(⑥＋⑦＋⑧＋⑨＋⑩＋⑫)</v>
          </cell>
          <cell r="DR88" t="str">
            <v>(⑥＋⑦＋⑧＋⑨＋⑩＋⑫)</v>
          </cell>
        </row>
        <row r="89">
          <cell r="A89" t="str">
            <v>180３歳児</v>
          </cell>
          <cell r="E89" t="str">
            <v>３歳児</v>
          </cell>
          <cell r="G89">
            <v>43420</v>
          </cell>
          <cell r="H89">
            <v>114020</v>
          </cell>
          <cell r="I89">
            <v>40160</v>
          </cell>
          <cell r="J89">
            <v>110760</v>
          </cell>
          <cell r="K89" t="str">
            <v>＋</v>
          </cell>
          <cell r="L89">
            <v>400</v>
          </cell>
          <cell r="M89">
            <v>1010</v>
          </cell>
          <cell r="N89" t="str">
            <v>×</v>
          </cell>
          <cell r="O89" t="str">
            <v>（加算率（a）</v>
          </cell>
          <cell r="P89" t="str">
            <v>＋</v>
          </cell>
          <cell r="Q89" t="str">
            <v>加算率（b）</v>
          </cell>
          <cell r="R89" t="str">
            <v>＋</v>
          </cell>
          <cell r="S89">
            <v>3</v>
          </cell>
          <cell r="T89">
            <v>2.8</v>
          </cell>
          <cell r="U89">
            <v>370</v>
          </cell>
          <cell r="V89">
            <v>980</v>
          </cell>
          <cell r="W89" t="str">
            <v>×</v>
          </cell>
          <cell r="X89" t="str">
            <v>（加算率（a）</v>
          </cell>
          <cell r="Y89" t="str">
            <v>＋</v>
          </cell>
          <cell r="Z89" t="str">
            <v>加算率（b）</v>
          </cell>
          <cell r="AA89" t="str">
            <v>＋</v>
          </cell>
          <cell r="AB89">
            <v>2.9</v>
          </cell>
          <cell r="AC89">
            <v>2.8</v>
          </cell>
          <cell r="AD89" t="str">
            <v>＋</v>
          </cell>
          <cell r="AE89">
            <v>8820</v>
          </cell>
          <cell r="AF89" t="str">
            <v>＋</v>
          </cell>
          <cell r="AG89">
            <v>80</v>
          </cell>
          <cell r="AH89" t="str">
            <v>×</v>
          </cell>
          <cell r="AI89" t="str">
            <v>（加算率（a）</v>
          </cell>
          <cell r="AJ89" t="str">
            <v>＋</v>
          </cell>
          <cell r="AK89" t="str">
            <v>加算率（b）</v>
          </cell>
          <cell r="AL89" t="str">
            <v>＋</v>
          </cell>
          <cell r="AM89">
            <v>2.8</v>
          </cell>
          <cell r="CI89" t="e">
            <v>#REF!</v>
          </cell>
          <cell r="CJ89" t="e">
            <v>#REF!</v>
          </cell>
          <cell r="CL89" t="str">
            <v>ｂ地域</v>
          </cell>
          <cell r="CM89">
            <v>2600</v>
          </cell>
          <cell r="CN89">
            <v>2900</v>
          </cell>
        </row>
        <row r="90">
          <cell r="A90" t="str">
            <v>180１，２歳児</v>
          </cell>
          <cell r="D90" t="str">
            <v>3号</v>
          </cell>
          <cell r="E90" t="str">
            <v>１、２歳児</v>
          </cell>
          <cell r="G90">
            <v>114020</v>
          </cell>
          <cell r="H90">
            <v>202270</v>
          </cell>
          <cell r="I90">
            <v>110760</v>
          </cell>
          <cell r="J90">
            <v>199010</v>
          </cell>
          <cell r="K90" t="str">
            <v>＋</v>
          </cell>
          <cell r="L90">
            <v>1010</v>
          </cell>
          <cell r="M90">
            <v>1890</v>
          </cell>
          <cell r="N90" t="str">
            <v>×</v>
          </cell>
          <cell r="O90" t="str">
            <v>（加算率（a）</v>
          </cell>
          <cell r="P90" t="str">
            <v>＋</v>
          </cell>
          <cell r="Q90" t="str">
            <v>加算率（b）</v>
          </cell>
          <cell r="R90" t="str">
            <v>＋</v>
          </cell>
          <cell r="S90">
            <v>2.8</v>
          </cell>
          <cell r="T90">
            <v>2.8</v>
          </cell>
          <cell r="U90">
            <v>980</v>
          </cell>
          <cell r="V90">
            <v>1860</v>
          </cell>
          <cell r="W90" t="str">
            <v>×</v>
          </cell>
          <cell r="X90" t="str">
            <v>（加算率（a）</v>
          </cell>
          <cell r="Y90" t="str">
            <v>＋</v>
          </cell>
          <cell r="Z90" t="str">
            <v>加算率（b）</v>
          </cell>
          <cell r="AA90" t="str">
            <v>＋</v>
          </cell>
          <cell r="AB90">
            <v>2.8</v>
          </cell>
          <cell r="AC90">
            <v>2.8</v>
          </cell>
          <cell r="AY90" t="str">
            <v>＋</v>
          </cell>
          <cell r="AZ90">
            <v>17650</v>
          </cell>
          <cell r="BA90" t="str">
            <v>＋</v>
          </cell>
          <cell r="BB90">
            <v>170</v>
          </cell>
          <cell r="BC90" t="str">
            <v>×</v>
          </cell>
          <cell r="BD90" t="str">
            <v>（加算率（a）</v>
          </cell>
          <cell r="BE90" t="str">
            <v>＋</v>
          </cell>
          <cell r="BF90" t="str">
            <v>加算率（b）</v>
          </cell>
          <cell r="BG90" t="str">
            <v>＋</v>
          </cell>
          <cell r="BH90">
            <v>2.6</v>
          </cell>
          <cell r="CI90" t="e">
            <v>#REF!</v>
          </cell>
          <cell r="CJ90" t="e">
            <v>#REF!</v>
          </cell>
          <cell r="CL90" t="str">
            <v>ｃ地域</v>
          </cell>
          <cell r="CM90">
            <v>2300</v>
          </cell>
          <cell r="CN90">
            <v>2500</v>
          </cell>
          <cell r="DO90">
            <v>0.01</v>
          </cell>
          <cell r="DP90">
            <v>0.03</v>
          </cell>
          <cell r="DQ90">
            <v>0.04</v>
          </cell>
          <cell r="DR90">
            <v>0.06</v>
          </cell>
        </row>
        <row r="91">
          <cell r="A91" t="str">
            <v>180乳児</v>
          </cell>
          <cell r="E91" t="str">
            <v>乳児</v>
          </cell>
          <cell r="G91">
            <v>202270</v>
          </cell>
          <cell r="I91">
            <v>199010</v>
          </cell>
          <cell r="K91" t="str">
            <v>＋</v>
          </cell>
          <cell r="L91">
            <v>1890</v>
          </cell>
          <cell r="N91" t="str">
            <v>×</v>
          </cell>
          <cell r="O91" t="str">
            <v>（加算率（a）</v>
          </cell>
          <cell r="P91" t="str">
            <v>＋</v>
          </cell>
          <cell r="Q91" t="str">
            <v>加算率（b）</v>
          </cell>
          <cell r="R91" t="str">
            <v>＋</v>
          </cell>
          <cell r="S91">
            <v>2.8</v>
          </cell>
          <cell r="U91">
            <v>1860</v>
          </cell>
          <cell r="W91" t="str">
            <v>×</v>
          </cell>
          <cell r="X91" t="str">
            <v>（加算率（a）</v>
          </cell>
          <cell r="Y91" t="str">
            <v>＋</v>
          </cell>
          <cell r="Z91" t="str">
            <v>加算率（b）</v>
          </cell>
          <cell r="AA91" t="str">
            <v>＋</v>
          </cell>
          <cell r="AB91">
            <v>2.8</v>
          </cell>
          <cell r="CI91" t="e">
            <v>#REF!</v>
          </cell>
          <cell r="CJ91" t="e">
            <v>#REF!</v>
          </cell>
          <cell r="CL91" t="str">
            <v>ｄ地域</v>
          </cell>
          <cell r="CM91">
            <v>2000</v>
          </cell>
          <cell r="CN91">
            <v>2300</v>
          </cell>
        </row>
      </sheetData>
      <sheetData sheetId="4"/>
      <sheetData sheetId="5">
        <row r="6">
          <cell r="C6">
            <v>1</v>
          </cell>
          <cell r="D6">
            <v>2</v>
          </cell>
          <cell r="E6">
            <v>3</v>
          </cell>
          <cell r="F6">
            <v>4</v>
          </cell>
          <cell r="G6">
            <v>5</v>
          </cell>
        </row>
        <row r="7">
          <cell r="C7">
            <v>210</v>
          </cell>
          <cell r="D7">
            <v>2960</v>
          </cell>
          <cell r="E7" t="str">
            <v>×加算率</v>
          </cell>
          <cell r="F7">
            <v>950</v>
          </cell>
          <cell r="G7" t="str">
            <v>×加算率</v>
          </cell>
        </row>
        <row r="8">
          <cell r="C8">
            <v>279</v>
          </cell>
          <cell r="D8">
            <v>3170</v>
          </cell>
          <cell r="E8" t="str">
            <v>×加算率</v>
          </cell>
          <cell r="F8">
            <v>1020</v>
          </cell>
          <cell r="G8" t="str">
            <v>×加算率</v>
          </cell>
        </row>
        <row r="9">
          <cell r="C9">
            <v>349</v>
          </cell>
          <cell r="D9">
            <v>3590</v>
          </cell>
          <cell r="E9" t="str">
            <v>×加算率</v>
          </cell>
          <cell r="F9">
            <v>1160</v>
          </cell>
          <cell r="G9" t="str">
            <v>×加算率</v>
          </cell>
        </row>
        <row r="10">
          <cell r="C10">
            <v>419</v>
          </cell>
          <cell r="D10">
            <v>4020</v>
          </cell>
          <cell r="E10" t="str">
            <v>×加算率</v>
          </cell>
          <cell r="F10">
            <v>1300</v>
          </cell>
          <cell r="G10" t="str">
            <v>×加算率</v>
          </cell>
        </row>
        <row r="11">
          <cell r="C11">
            <v>489</v>
          </cell>
          <cell r="D11">
            <v>4450</v>
          </cell>
          <cell r="E11" t="str">
            <v>×加算率</v>
          </cell>
          <cell r="F11">
            <v>1440</v>
          </cell>
          <cell r="G11" t="str">
            <v>×加算率</v>
          </cell>
        </row>
        <row r="12">
          <cell r="C12">
            <v>559</v>
          </cell>
          <cell r="D12">
            <v>4870</v>
          </cell>
          <cell r="E12" t="str">
            <v>×加算率</v>
          </cell>
          <cell r="F12">
            <v>1580</v>
          </cell>
          <cell r="G12" t="str">
            <v>×加算率</v>
          </cell>
        </row>
        <row r="13">
          <cell r="C13">
            <v>629</v>
          </cell>
          <cell r="D13">
            <v>5300</v>
          </cell>
          <cell r="E13" t="str">
            <v>×加算率</v>
          </cell>
          <cell r="F13">
            <v>1710</v>
          </cell>
          <cell r="G13" t="str">
            <v>×加算率</v>
          </cell>
        </row>
        <row r="14">
          <cell r="C14">
            <v>699</v>
          </cell>
          <cell r="D14">
            <v>5720</v>
          </cell>
          <cell r="E14" t="str">
            <v>×加算率</v>
          </cell>
          <cell r="F14">
            <v>1850</v>
          </cell>
          <cell r="G14" t="str">
            <v>×加算率</v>
          </cell>
        </row>
        <row r="15">
          <cell r="C15">
            <v>769</v>
          </cell>
          <cell r="D15">
            <v>6150</v>
          </cell>
          <cell r="E15" t="str">
            <v>×加算率</v>
          </cell>
          <cell r="F15">
            <v>1990</v>
          </cell>
          <cell r="G15" t="str">
            <v>×加算率</v>
          </cell>
        </row>
        <row r="16">
          <cell r="C16">
            <v>839</v>
          </cell>
          <cell r="D16">
            <v>6570</v>
          </cell>
          <cell r="E16" t="str">
            <v>×加算率</v>
          </cell>
          <cell r="F16">
            <v>2130</v>
          </cell>
          <cell r="G16" t="str">
            <v>×加算率</v>
          </cell>
        </row>
        <row r="17">
          <cell r="C17">
            <v>909</v>
          </cell>
          <cell r="D17">
            <v>7000</v>
          </cell>
          <cell r="E17" t="str">
            <v>×加算率</v>
          </cell>
          <cell r="F17">
            <v>2270</v>
          </cell>
          <cell r="G17" t="str">
            <v>×加算率</v>
          </cell>
        </row>
        <row r="18">
          <cell r="C18">
            <v>979</v>
          </cell>
          <cell r="D18">
            <v>7430</v>
          </cell>
          <cell r="E18" t="str">
            <v>×加算率</v>
          </cell>
          <cell r="F18">
            <v>2400</v>
          </cell>
          <cell r="G18" t="str">
            <v>×加算率</v>
          </cell>
        </row>
        <row r="19">
          <cell r="C19">
            <v>1049</v>
          </cell>
          <cell r="D19">
            <v>7850</v>
          </cell>
          <cell r="E19" t="str">
            <v>×加算率</v>
          </cell>
          <cell r="F19">
            <v>2540</v>
          </cell>
          <cell r="G19" t="str">
            <v>×加算率</v>
          </cell>
        </row>
        <row r="20">
          <cell r="C20">
            <v>1050</v>
          </cell>
          <cell r="D20">
            <v>8280</v>
          </cell>
          <cell r="E20" t="str">
            <v>×加算率</v>
          </cell>
          <cell r="F20">
            <v>2680</v>
          </cell>
          <cell r="G20" t="str">
            <v>×加算率</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30年度単価休日"/>
    </sheetNames>
    <sheetDataSet>
      <sheetData sheetId="0" refreshError="1"/>
      <sheetData sheetId="1" refreshError="1">
        <row r="3">
          <cell r="B3">
            <v>0</v>
          </cell>
          <cell r="C3" t="str">
            <v>１年未満</v>
          </cell>
          <cell r="D3">
            <v>2</v>
          </cell>
          <cell r="E3">
            <v>5</v>
          </cell>
          <cell r="F3">
            <v>7</v>
          </cell>
        </row>
        <row r="4">
          <cell r="B4">
            <v>1</v>
          </cell>
          <cell r="C4" t="str">
            <v>１年以上２年未満</v>
          </cell>
          <cell r="D4">
            <v>3</v>
          </cell>
          <cell r="E4">
            <v>5</v>
          </cell>
          <cell r="F4">
            <v>8</v>
          </cell>
        </row>
        <row r="5">
          <cell r="B5">
            <v>2</v>
          </cell>
          <cell r="C5" t="str">
            <v>２年以上３年未満</v>
          </cell>
          <cell r="D5">
            <v>4</v>
          </cell>
          <cell r="E5">
            <v>5</v>
          </cell>
          <cell r="F5">
            <v>9</v>
          </cell>
        </row>
        <row r="6">
          <cell r="B6">
            <v>3</v>
          </cell>
          <cell r="C6" t="str">
            <v>３年以上４年未満</v>
          </cell>
          <cell r="D6">
            <v>5</v>
          </cell>
          <cell r="E6">
            <v>5</v>
          </cell>
          <cell r="F6">
            <v>10</v>
          </cell>
        </row>
        <row r="7">
          <cell r="B7">
            <v>4</v>
          </cell>
          <cell r="C7" t="str">
            <v>４年以上５年未満</v>
          </cell>
          <cell r="D7">
            <v>6</v>
          </cell>
          <cell r="E7">
            <v>5</v>
          </cell>
          <cell r="F7">
            <v>11</v>
          </cell>
        </row>
        <row r="8">
          <cell r="B8">
            <v>5</v>
          </cell>
          <cell r="C8" t="str">
            <v>５年以上６年未満</v>
          </cell>
          <cell r="D8">
            <v>7</v>
          </cell>
          <cell r="E8">
            <v>5</v>
          </cell>
          <cell r="F8">
            <v>12</v>
          </cell>
        </row>
        <row r="9">
          <cell r="B9">
            <v>6</v>
          </cell>
          <cell r="C9" t="str">
            <v>６年以上７年未満</v>
          </cell>
          <cell r="D9">
            <v>8</v>
          </cell>
          <cell r="E9">
            <v>5</v>
          </cell>
          <cell r="F9">
            <v>13</v>
          </cell>
        </row>
        <row r="10">
          <cell r="B10">
            <v>7</v>
          </cell>
          <cell r="C10" t="str">
            <v>７年以上８年未満</v>
          </cell>
          <cell r="D10">
            <v>9</v>
          </cell>
          <cell r="E10">
            <v>5</v>
          </cell>
          <cell r="F10">
            <v>14</v>
          </cell>
        </row>
        <row r="11">
          <cell r="B11">
            <v>8</v>
          </cell>
          <cell r="C11" t="str">
            <v>８年以上９年未満</v>
          </cell>
          <cell r="D11">
            <v>10</v>
          </cell>
          <cell r="E11">
            <v>5</v>
          </cell>
          <cell r="F11">
            <v>15</v>
          </cell>
        </row>
        <row r="12">
          <cell r="B12">
            <v>9</v>
          </cell>
          <cell r="C12" t="str">
            <v>９年以上１０年未満</v>
          </cell>
          <cell r="D12">
            <v>11</v>
          </cell>
          <cell r="E12">
            <v>5</v>
          </cell>
          <cell r="F12">
            <v>16</v>
          </cell>
        </row>
        <row r="13">
          <cell r="B13">
            <v>10</v>
          </cell>
          <cell r="C13" t="str">
            <v>１０年以上１１年未満</v>
          </cell>
          <cell r="D13">
            <v>12</v>
          </cell>
          <cell r="E13">
            <v>5</v>
          </cell>
          <cell r="F13">
            <v>17</v>
          </cell>
        </row>
        <row r="14">
          <cell r="B14">
            <v>11</v>
          </cell>
          <cell r="C14" t="str">
            <v>１１年以上１２年未満</v>
          </cell>
          <cell r="D14">
            <v>12</v>
          </cell>
          <cell r="E14">
            <v>6</v>
          </cell>
          <cell r="F14">
            <v>18</v>
          </cell>
        </row>
      </sheetData>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cell r="Y6">
            <v>25</v>
          </cell>
          <cell r="Z6">
            <v>26</v>
          </cell>
          <cell r="AA6">
            <v>27</v>
          </cell>
          <cell r="AB6">
            <v>28</v>
          </cell>
          <cell r="AC6">
            <v>29</v>
          </cell>
          <cell r="AD6">
            <v>30</v>
          </cell>
          <cell r="AE6">
            <v>31</v>
          </cell>
          <cell r="AF6">
            <v>32</v>
          </cell>
          <cell r="AG6">
            <v>33</v>
          </cell>
          <cell r="AH6">
            <v>34</v>
          </cell>
          <cell r="AI6">
            <v>35</v>
          </cell>
          <cell r="AJ6">
            <v>36</v>
          </cell>
          <cell r="AK6">
            <v>37</v>
          </cell>
          <cell r="AL6">
            <v>38</v>
          </cell>
          <cell r="AM6">
            <v>39</v>
          </cell>
          <cell r="AN6">
            <v>40</v>
          </cell>
          <cell r="AO6">
            <v>41</v>
          </cell>
          <cell r="AP6">
            <v>42</v>
          </cell>
          <cell r="AQ6">
            <v>43</v>
          </cell>
          <cell r="AR6">
            <v>44</v>
          </cell>
          <cell r="AS6">
            <v>45</v>
          </cell>
          <cell r="AT6">
            <v>46</v>
          </cell>
          <cell r="AU6">
            <v>47</v>
          </cell>
          <cell r="AV6">
            <v>48</v>
          </cell>
          <cell r="AW6">
            <v>49</v>
          </cell>
          <cell r="AX6">
            <v>50</v>
          </cell>
          <cell r="AY6">
            <v>51</v>
          </cell>
          <cell r="AZ6">
            <v>52</v>
          </cell>
          <cell r="BA6">
            <v>53</v>
          </cell>
          <cell r="BB6">
            <v>54</v>
          </cell>
          <cell r="BC6">
            <v>55</v>
          </cell>
          <cell r="BD6">
            <v>56</v>
          </cell>
          <cell r="BE6">
            <v>57</v>
          </cell>
          <cell r="BF6">
            <v>58</v>
          </cell>
        </row>
        <row r="7">
          <cell r="A7" t="str">
            <v>20４歳以上児</v>
          </cell>
          <cell r="B7" t="str">
            <v>16/100
地域</v>
          </cell>
          <cell r="C7" t="str">
            <v>　20人</v>
          </cell>
          <cell r="D7" t="str">
            <v>2号</v>
          </cell>
          <cell r="E7" t="str">
            <v>４歳以上児</v>
          </cell>
          <cell r="F7">
            <v>0</v>
          </cell>
          <cell r="G7">
            <v>98210</v>
          </cell>
          <cell r="H7">
            <v>105630</v>
          </cell>
          <cell r="I7">
            <v>73160</v>
          </cell>
          <cell r="J7">
            <v>80580</v>
          </cell>
          <cell r="K7" t="str">
            <v>＋</v>
          </cell>
          <cell r="L7">
            <v>910</v>
          </cell>
          <cell r="M7">
            <v>980</v>
          </cell>
          <cell r="N7" t="str">
            <v>×加算率</v>
          </cell>
          <cell r="O7">
            <v>660</v>
          </cell>
          <cell r="P7">
            <v>730</v>
          </cell>
          <cell r="Q7" t="str">
            <v>×加算率</v>
          </cell>
          <cell r="R7" t="str">
            <v>＋</v>
          </cell>
          <cell r="S7">
            <v>25930</v>
          </cell>
          <cell r="T7" t="str">
            <v>＋</v>
          </cell>
          <cell r="U7">
            <v>250</v>
          </cell>
          <cell r="V7" t="str">
            <v>＋</v>
          </cell>
          <cell r="W7">
            <v>7420</v>
          </cell>
          <cell r="X7">
            <v>70</v>
          </cell>
          <cell r="Y7" t="str">
            <v>＋</v>
          </cell>
          <cell r="Z7">
            <v>0</v>
          </cell>
          <cell r="AA7">
            <v>0</v>
          </cell>
          <cell r="AB7" t="str">
            <v>＋</v>
          </cell>
          <cell r="AC7">
            <v>0</v>
          </cell>
          <cell r="AD7">
            <v>0</v>
          </cell>
          <cell r="AE7" t="str">
            <v>÷</v>
          </cell>
          <cell r="AF7">
            <v>0</v>
          </cell>
          <cell r="AG7" t="str">
            <v>＋</v>
          </cell>
          <cell r="AH7">
            <v>26560</v>
          </cell>
          <cell r="AI7">
            <v>0</v>
          </cell>
          <cell r="AJ7" t="str">
            <v>＋</v>
          </cell>
          <cell r="AK7">
            <v>190</v>
          </cell>
          <cell r="AL7" t="str">
            <v>＋</v>
          </cell>
          <cell r="AM7" t="str">
            <v>Ａ地域</v>
          </cell>
          <cell r="AN7">
            <v>5900</v>
          </cell>
          <cell r="AO7">
            <v>6500</v>
          </cell>
          <cell r="AP7" t="str">
            <v>＋</v>
          </cell>
          <cell r="AQ7" t="str">
            <v>ａ地域</v>
          </cell>
          <cell r="AR7">
            <v>15100</v>
          </cell>
          <cell r="AS7">
            <v>16800</v>
          </cell>
          <cell r="AT7" t="str">
            <v>＋</v>
          </cell>
          <cell r="AU7">
            <v>22270</v>
          </cell>
          <cell r="AV7" t="str">
            <v>＋</v>
          </cell>
          <cell r="AW7">
            <v>220</v>
          </cell>
          <cell r="AX7" t="str">
            <v>－</v>
          </cell>
          <cell r="AY7">
            <v>0</v>
          </cell>
          <cell r="AZ7" t="str">
            <v>－</v>
          </cell>
          <cell r="BA7" t="str">
            <v>(⑥＋⑦
　＋⑨＋⑪)</v>
          </cell>
          <cell r="BB7">
            <v>0</v>
          </cell>
          <cell r="BC7" t="str">
            <v>(⑥～⑯)</v>
          </cell>
          <cell r="BD7">
            <v>0</v>
          </cell>
          <cell r="BF7">
            <v>0</v>
          </cell>
        </row>
        <row r="8">
          <cell r="A8" t="str">
            <v>20３歳児</v>
          </cell>
          <cell r="B8">
            <v>0</v>
          </cell>
          <cell r="C8">
            <v>0</v>
          </cell>
          <cell r="D8">
            <v>0</v>
          </cell>
          <cell r="E8" t="str">
            <v>３歳児</v>
          </cell>
          <cell r="F8">
            <v>0</v>
          </cell>
          <cell r="G8">
            <v>105630</v>
          </cell>
          <cell r="H8">
            <v>160890</v>
          </cell>
          <cell r="I8">
            <v>80580</v>
          </cell>
          <cell r="J8">
            <v>135840</v>
          </cell>
          <cell r="K8" t="str">
            <v>＋</v>
          </cell>
          <cell r="L8">
            <v>980</v>
          </cell>
          <cell r="M8">
            <v>1500</v>
          </cell>
          <cell r="N8" t="str">
            <v>×加算率</v>
          </cell>
          <cell r="O8">
            <v>730</v>
          </cell>
          <cell r="P8">
            <v>1250</v>
          </cell>
          <cell r="Q8" t="str">
            <v>×加算率</v>
          </cell>
          <cell r="R8">
            <v>0</v>
          </cell>
          <cell r="S8">
            <v>0</v>
          </cell>
          <cell r="T8">
            <v>0</v>
          </cell>
          <cell r="U8">
            <v>0</v>
          </cell>
          <cell r="V8" t="str">
            <v>＋</v>
          </cell>
          <cell r="W8">
            <v>7420</v>
          </cell>
          <cell r="X8">
            <v>70</v>
          </cell>
          <cell r="Y8">
            <v>0</v>
          </cell>
          <cell r="Z8">
            <v>0</v>
          </cell>
          <cell r="AA8">
            <v>0</v>
          </cell>
          <cell r="AB8">
            <v>0</v>
          </cell>
          <cell r="AC8">
            <v>0</v>
          </cell>
          <cell r="AD8">
            <v>0</v>
          </cell>
          <cell r="AE8">
            <v>0</v>
          </cell>
          <cell r="AF8">
            <v>0</v>
          </cell>
          <cell r="AG8">
            <v>0</v>
          </cell>
          <cell r="AH8">
            <v>0</v>
          </cell>
          <cell r="AI8">
            <v>24900</v>
          </cell>
          <cell r="AJ8">
            <v>0</v>
          </cell>
          <cell r="AK8">
            <v>0</v>
          </cell>
          <cell r="AL8">
            <v>0</v>
          </cell>
          <cell r="AM8" t="str">
            <v>Ｂ地域</v>
          </cell>
          <cell r="AN8">
            <v>5600</v>
          </cell>
          <cell r="AO8">
            <v>6200</v>
          </cell>
          <cell r="AP8">
            <v>0</v>
          </cell>
          <cell r="AQ8" t="str">
            <v>ｂ地域</v>
          </cell>
          <cell r="AR8">
            <v>8300</v>
          </cell>
          <cell r="AS8">
            <v>9200</v>
          </cell>
          <cell r="AT8">
            <v>0</v>
          </cell>
          <cell r="AU8">
            <v>0</v>
          </cell>
          <cell r="AV8">
            <v>0</v>
          </cell>
          <cell r="AW8">
            <v>0</v>
          </cell>
          <cell r="AX8">
            <v>0</v>
          </cell>
          <cell r="AY8">
            <v>0</v>
          </cell>
          <cell r="AZ8">
            <v>0</v>
          </cell>
          <cell r="BA8">
            <v>0</v>
          </cell>
          <cell r="BB8">
            <v>0</v>
          </cell>
          <cell r="BC8">
            <v>0</v>
          </cell>
          <cell r="BD8">
            <v>0</v>
          </cell>
          <cell r="BE8">
            <v>0</v>
          </cell>
          <cell r="BF8">
            <v>0</v>
          </cell>
        </row>
        <row r="9">
          <cell r="A9" t="str">
            <v>20１，２歳児</v>
          </cell>
          <cell r="B9">
            <v>0</v>
          </cell>
          <cell r="C9">
            <v>0</v>
          </cell>
          <cell r="D9" t="str">
            <v>3号</v>
          </cell>
          <cell r="E9" t="str">
            <v>１、２歳児</v>
          </cell>
          <cell r="F9">
            <v>0</v>
          </cell>
          <cell r="G9">
            <v>160890</v>
          </cell>
          <cell r="H9">
            <v>235130</v>
          </cell>
          <cell r="I9">
            <v>135840</v>
          </cell>
          <cell r="J9">
            <v>210080</v>
          </cell>
          <cell r="K9" t="str">
            <v>＋</v>
          </cell>
          <cell r="L9">
            <v>1500</v>
          </cell>
          <cell r="M9">
            <v>2240</v>
          </cell>
          <cell r="N9" t="str">
            <v>×加算率</v>
          </cell>
          <cell r="O9">
            <v>1250</v>
          </cell>
          <cell r="P9">
            <v>1990</v>
          </cell>
          <cell r="Q9" t="str">
            <v>×加算率</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t="str">
            <v>＋</v>
          </cell>
          <cell r="AH9">
            <v>24900</v>
          </cell>
          <cell r="AI9">
            <v>0</v>
          </cell>
          <cell r="AJ9">
            <v>0</v>
          </cell>
          <cell r="AK9">
            <v>0</v>
          </cell>
          <cell r="AL9">
            <v>0</v>
          </cell>
          <cell r="AM9" t="str">
            <v>Ｃ地域</v>
          </cell>
          <cell r="AN9">
            <v>5300</v>
          </cell>
          <cell r="AO9">
            <v>5900</v>
          </cell>
          <cell r="AP9">
            <v>0</v>
          </cell>
          <cell r="AQ9" t="str">
            <v>ｃ地域</v>
          </cell>
          <cell r="AR9">
            <v>7200</v>
          </cell>
          <cell r="AS9">
            <v>8000</v>
          </cell>
          <cell r="AT9">
            <v>0</v>
          </cell>
          <cell r="AU9">
            <v>0</v>
          </cell>
          <cell r="AV9">
            <v>0</v>
          </cell>
          <cell r="AW9">
            <v>0</v>
          </cell>
          <cell r="AX9">
            <v>0</v>
          </cell>
          <cell r="AY9">
            <v>0</v>
          </cell>
          <cell r="AZ9">
            <v>0</v>
          </cell>
          <cell r="BA9">
            <v>0.06</v>
          </cell>
          <cell r="BB9">
            <v>0</v>
          </cell>
          <cell r="BC9">
            <v>0.8</v>
          </cell>
          <cell r="BD9">
            <v>0</v>
          </cell>
          <cell r="BF9">
            <v>0</v>
          </cell>
        </row>
        <row r="10">
          <cell r="A10" t="str">
            <v>20乳児</v>
          </cell>
          <cell r="B10">
            <v>0</v>
          </cell>
          <cell r="C10">
            <v>0</v>
          </cell>
          <cell r="D10">
            <v>0</v>
          </cell>
          <cell r="E10" t="str">
            <v>乳児</v>
          </cell>
          <cell r="F10">
            <v>0</v>
          </cell>
          <cell r="G10">
            <v>235130</v>
          </cell>
          <cell r="H10">
            <v>0</v>
          </cell>
          <cell r="I10">
            <v>210080</v>
          </cell>
          <cell r="J10">
            <v>0</v>
          </cell>
          <cell r="K10" t="str">
            <v>＋</v>
          </cell>
          <cell r="L10">
            <v>2240</v>
          </cell>
          <cell r="M10">
            <v>0</v>
          </cell>
          <cell r="N10" t="str">
            <v>×加算率</v>
          </cell>
          <cell r="O10">
            <v>1990</v>
          </cell>
          <cell r="P10">
            <v>0</v>
          </cell>
          <cell r="Q10" t="str">
            <v>×加算率</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t="str">
            <v>Ｄ地域</v>
          </cell>
          <cell r="AN10">
            <v>5000</v>
          </cell>
          <cell r="AO10">
            <v>5600</v>
          </cell>
          <cell r="AP10">
            <v>0</v>
          </cell>
          <cell r="AQ10" t="str">
            <v>ｄ地域</v>
          </cell>
          <cell r="AR10">
            <v>6500</v>
          </cell>
          <cell r="AS10">
            <v>7200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A11" t="str">
            <v>30４歳以上児</v>
          </cell>
          <cell r="B11">
            <v>0</v>
          </cell>
          <cell r="C11" t="str">
            <v>　21人
　　から
　30人
　　まで</v>
          </cell>
          <cell r="D11" t="str">
            <v>2号</v>
          </cell>
          <cell r="E11" t="str">
            <v>４歳以上児</v>
          </cell>
          <cell r="F11">
            <v>0</v>
          </cell>
          <cell r="G11">
            <v>73470</v>
          </cell>
          <cell r="H11">
            <v>80890</v>
          </cell>
          <cell r="I11">
            <v>56770</v>
          </cell>
          <cell r="J11">
            <v>64190</v>
          </cell>
          <cell r="K11" t="str">
            <v>＋</v>
          </cell>
          <cell r="L11">
            <v>660</v>
          </cell>
          <cell r="M11">
            <v>730</v>
          </cell>
          <cell r="N11" t="str">
            <v>×加算率</v>
          </cell>
          <cell r="O11">
            <v>490</v>
          </cell>
          <cell r="P11">
            <v>560</v>
          </cell>
          <cell r="Q11" t="str">
            <v>×加算率</v>
          </cell>
          <cell r="R11" t="str">
            <v>＋</v>
          </cell>
          <cell r="S11">
            <v>17290</v>
          </cell>
          <cell r="T11" t="str">
            <v>＋</v>
          </cell>
          <cell r="U11">
            <v>170</v>
          </cell>
          <cell r="V11" t="str">
            <v>＋</v>
          </cell>
          <cell r="W11">
            <v>7420</v>
          </cell>
          <cell r="X11">
            <v>70</v>
          </cell>
          <cell r="Y11">
            <v>0</v>
          </cell>
          <cell r="Z11">
            <v>0</v>
          </cell>
          <cell r="AA11">
            <v>0</v>
          </cell>
          <cell r="AB11">
            <v>0</v>
          </cell>
          <cell r="AC11">
            <v>0</v>
          </cell>
          <cell r="AD11">
            <v>0</v>
          </cell>
          <cell r="AE11">
            <v>0</v>
          </cell>
          <cell r="AF11">
            <v>0</v>
          </cell>
          <cell r="AG11" t="str">
            <v>＋</v>
          </cell>
          <cell r="AH11">
            <v>19930</v>
          </cell>
          <cell r="AI11">
            <v>0</v>
          </cell>
          <cell r="AJ11" t="str">
            <v>＋</v>
          </cell>
          <cell r="AK11">
            <v>130</v>
          </cell>
          <cell r="AL11" t="str">
            <v>＋</v>
          </cell>
          <cell r="AM11" t="str">
            <v>Ａ地域</v>
          </cell>
          <cell r="AN11">
            <v>4100</v>
          </cell>
          <cell r="AO11">
            <v>4500</v>
          </cell>
          <cell r="AP11" t="str">
            <v>＋</v>
          </cell>
          <cell r="AQ11" t="str">
            <v>ａ地域</v>
          </cell>
          <cell r="AR11">
            <v>10500</v>
          </cell>
          <cell r="AS11">
            <v>11700</v>
          </cell>
          <cell r="AT11" t="str">
            <v>＋</v>
          </cell>
          <cell r="AU11">
            <v>14840</v>
          </cell>
          <cell r="AV11" t="str">
            <v>＋</v>
          </cell>
          <cell r="AW11">
            <v>140</v>
          </cell>
          <cell r="AX11">
            <v>0</v>
          </cell>
          <cell r="AY11">
            <v>0</v>
          </cell>
          <cell r="AZ11" t="str">
            <v>－</v>
          </cell>
          <cell r="BA11" t="str">
            <v>(⑥＋⑦
　＋⑨＋⑪)</v>
          </cell>
          <cell r="BB11">
            <v>0</v>
          </cell>
          <cell r="BC11" t="str">
            <v>(⑥～⑯)</v>
          </cell>
          <cell r="BD11">
            <v>0</v>
          </cell>
          <cell r="BF11">
            <v>0</v>
          </cell>
        </row>
        <row r="12">
          <cell r="A12" t="str">
            <v>30３歳児</v>
          </cell>
          <cell r="B12">
            <v>0</v>
          </cell>
          <cell r="C12">
            <v>0</v>
          </cell>
          <cell r="D12">
            <v>0</v>
          </cell>
          <cell r="E12" t="str">
            <v>３歳児</v>
          </cell>
          <cell r="F12">
            <v>0</v>
          </cell>
          <cell r="G12">
            <v>80890</v>
          </cell>
          <cell r="H12">
            <v>136150</v>
          </cell>
          <cell r="I12">
            <v>64190</v>
          </cell>
          <cell r="J12">
            <v>119450</v>
          </cell>
          <cell r="K12" t="str">
            <v>＋</v>
          </cell>
          <cell r="L12">
            <v>730</v>
          </cell>
          <cell r="M12">
            <v>1250</v>
          </cell>
          <cell r="N12" t="str">
            <v>×加算率</v>
          </cell>
          <cell r="O12">
            <v>560</v>
          </cell>
          <cell r="P12">
            <v>1080</v>
          </cell>
          <cell r="Q12" t="str">
            <v>×加算率</v>
          </cell>
          <cell r="R12">
            <v>0</v>
          </cell>
          <cell r="S12">
            <v>0</v>
          </cell>
          <cell r="T12">
            <v>0</v>
          </cell>
          <cell r="U12">
            <v>0</v>
          </cell>
          <cell r="V12" t="str">
            <v>＋</v>
          </cell>
          <cell r="W12">
            <v>7420</v>
          </cell>
          <cell r="X12">
            <v>70</v>
          </cell>
          <cell r="Y12">
            <v>0</v>
          </cell>
          <cell r="Z12">
            <v>0</v>
          </cell>
          <cell r="AA12">
            <v>0</v>
          </cell>
          <cell r="AB12">
            <v>0</v>
          </cell>
          <cell r="AC12">
            <v>0</v>
          </cell>
          <cell r="AD12">
            <v>0</v>
          </cell>
          <cell r="AE12">
            <v>0</v>
          </cell>
          <cell r="AF12">
            <v>0</v>
          </cell>
          <cell r="AG12">
            <v>0</v>
          </cell>
          <cell r="AH12">
            <v>0</v>
          </cell>
          <cell r="AI12">
            <v>18260</v>
          </cell>
          <cell r="AJ12">
            <v>0</v>
          </cell>
          <cell r="AK12">
            <v>0</v>
          </cell>
          <cell r="AL12">
            <v>0</v>
          </cell>
          <cell r="AM12" t="str">
            <v>Ｂ地域</v>
          </cell>
          <cell r="AN12">
            <v>3900</v>
          </cell>
          <cell r="AO12">
            <v>4300</v>
          </cell>
          <cell r="AP12">
            <v>0</v>
          </cell>
          <cell r="AQ12" t="str">
            <v>ｂ地域</v>
          </cell>
          <cell r="AR12">
            <v>5800</v>
          </cell>
          <cell r="AS12">
            <v>6400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A13" t="str">
            <v>30１，２歳児</v>
          </cell>
          <cell r="B13">
            <v>0</v>
          </cell>
          <cell r="C13">
            <v>0</v>
          </cell>
          <cell r="D13" t="str">
            <v>3号</v>
          </cell>
          <cell r="E13" t="str">
            <v>１、２歳児</v>
          </cell>
          <cell r="F13">
            <v>0</v>
          </cell>
          <cell r="G13">
            <v>136150</v>
          </cell>
          <cell r="H13">
            <v>210390</v>
          </cell>
          <cell r="I13">
            <v>119450</v>
          </cell>
          <cell r="J13">
            <v>193690</v>
          </cell>
          <cell r="K13" t="str">
            <v>＋</v>
          </cell>
          <cell r="L13">
            <v>1250</v>
          </cell>
          <cell r="M13">
            <v>1990</v>
          </cell>
          <cell r="N13" t="str">
            <v>×加算率</v>
          </cell>
          <cell r="O13">
            <v>1080</v>
          </cell>
          <cell r="P13">
            <v>1820</v>
          </cell>
          <cell r="Q13" t="str">
            <v>×加算率</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t="str">
            <v>＋</v>
          </cell>
          <cell r="AH13">
            <v>18260</v>
          </cell>
          <cell r="AI13">
            <v>0</v>
          </cell>
          <cell r="AJ13">
            <v>0</v>
          </cell>
          <cell r="AK13">
            <v>0</v>
          </cell>
          <cell r="AL13">
            <v>0</v>
          </cell>
          <cell r="AM13" t="str">
            <v>Ｃ地域</v>
          </cell>
          <cell r="AN13">
            <v>3800</v>
          </cell>
          <cell r="AO13">
            <v>4200</v>
          </cell>
          <cell r="AP13">
            <v>0</v>
          </cell>
          <cell r="AQ13" t="str">
            <v>ｃ地域</v>
          </cell>
          <cell r="AR13">
            <v>5000</v>
          </cell>
          <cell r="AS13">
            <v>5600</v>
          </cell>
          <cell r="AT13">
            <v>0</v>
          </cell>
          <cell r="AU13">
            <v>0</v>
          </cell>
          <cell r="AV13">
            <v>0</v>
          </cell>
          <cell r="AW13">
            <v>0</v>
          </cell>
          <cell r="AX13">
            <v>0</v>
          </cell>
          <cell r="AY13">
            <v>0</v>
          </cell>
          <cell r="AZ13">
            <v>0</v>
          </cell>
          <cell r="BA13">
            <v>0.06</v>
          </cell>
          <cell r="BB13">
            <v>0</v>
          </cell>
          <cell r="BC13">
            <v>0.87</v>
          </cell>
          <cell r="BD13">
            <v>0</v>
          </cell>
          <cell r="BF13">
            <v>0</v>
          </cell>
        </row>
        <row r="14">
          <cell r="A14" t="str">
            <v>30乳児</v>
          </cell>
          <cell r="B14">
            <v>0</v>
          </cell>
          <cell r="C14">
            <v>0</v>
          </cell>
          <cell r="D14">
            <v>0</v>
          </cell>
          <cell r="E14" t="str">
            <v>乳児</v>
          </cell>
          <cell r="F14">
            <v>0</v>
          </cell>
          <cell r="G14">
            <v>210390</v>
          </cell>
          <cell r="H14">
            <v>0</v>
          </cell>
          <cell r="I14">
            <v>193690</v>
          </cell>
          <cell r="J14">
            <v>0</v>
          </cell>
          <cell r="K14" t="str">
            <v>＋</v>
          </cell>
          <cell r="L14">
            <v>1990</v>
          </cell>
          <cell r="M14">
            <v>0</v>
          </cell>
          <cell r="N14" t="str">
            <v>×加算率</v>
          </cell>
          <cell r="O14">
            <v>1820</v>
          </cell>
          <cell r="P14">
            <v>0</v>
          </cell>
          <cell r="Q14" t="str">
            <v>×加算率</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t="str">
            <v>Ｄ地域</v>
          </cell>
          <cell r="AN14">
            <v>3600</v>
          </cell>
          <cell r="AO14">
            <v>4000</v>
          </cell>
          <cell r="AP14">
            <v>0</v>
          </cell>
          <cell r="AQ14" t="str">
            <v>ｄ地域</v>
          </cell>
          <cell r="AR14">
            <v>4500</v>
          </cell>
          <cell r="AS14">
            <v>5000</v>
          </cell>
          <cell r="AT14">
            <v>0</v>
          </cell>
          <cell r="AU14">
            <v>0</v>
          </cell>
          <cell r="AV14">
            <v>0</v>
          </cell>
          <cell r="AW14">
            <v>0</v>
          </cell>
          <cell r="AX14">
            <v>0</v>
          </cell>
          <cell r="AY14">
            <v>0</v>
          </cell>
          <cell r="AZ14">
            <v>0</v>
          </cell>
          <cell r="BA14">
            <v>0</v>
          </cell>
          <cell r="BB14">
            <v>0</v>
          </cell>
          <cell r="BC14">
            <v>0</v>
          </cell>
          <cell r="BD14">
            <v>0</v>
          </cell>
          <cell r="BE14">
            <v>0</v>
          </cell>
          <cell r="BF14">
            <v>0</v>
          </cell>
        </row>
        <row r="15">
          <cell r="A15" t="str">
            <v>40４歳以上児</v>
          </cell>
          <cell r="B15">
            <v>0</v>
          </cell>
          <cell r="C15" t="str">
            <v>　31人
　　から
　40人
　　まで</v>
          </cell>
          <cell r="D15" t="str">
            <v>2号</v>
          </cell>
          <cell r="E15" t="str">
            <v>４歳以上児</v>
          </cell>
          <cell r="F15">
            <v>0</v>
          </cell>
          <cell r="G15">
            <v>61320</v>
          </cell>
          <cell r="H15">
            <v>68740</v>
          </cell>
          <cell r="I15">
            <v>48800</v>
          </cell>
          <cell r="J15">
            <v>56220</v>
          </cell>
          <cell r="K15" t="str">
            <v>＋</v>
          </cell>
          <cell r="L15">
            <v>540</v>
          </cell>
          <cell r="M15">
            <v>610</v>
          </cell>
          <cell r="N15" t="str">
            <v>×加算率</v>
          </cell>
          <cell r="O15">
            <v>410</v>
          </cell>
          <cell r="P15">
            <v>480</v>
          </cell>
          <cell r="Q15" t="str">
            <v>×加算率</v>
          </cell>
          <cell r="R15" t="str">
            <v>＋</v>
          </cell>
          <cell r="S15">
            <v>12960</v>
          </cell>
          <cell r="T15" t="str">
            <v>＋</v>
          </cell>
          <cell r="U15">
            <v>120</v>
          </cell>
          <cell r="V15" t="str">
            <v>＋</v>
          </cell>
          <cell r="W15">
            <v>7420</v>
          </cell>
          <cell r="X15">
            <v>70</v>
          </cell>
          <cell r="Y15">
            <v>0</v>
          </cell>
          <cell r="Z15">
            <v>0</v>
          </cell>
          <cell r="AA15">
            <v>0</v>
          </cell>
          <cell r="AB15">
            <v>0</v>
          </cell>
          <cell r="AC15">
            <v>0</v>
          </cell>
          <cell r="AD15">
            <v>0</v>
          </cell>
          <cell r="AE15">
            <v>0</v>
          </cell>
          <cell r="AF15">
            <v>0</v>
          </cell>
          <cell r="AG15" t="str">
            <v>＋</v>
          </cell>
          <cell r="AH15">
            <v>16620</v>
          </cell>
          <cell r="AI15">
            <v>0</v>
          </cell>
          <cell r="AJ15" t="str">
            <v>＋</v>
          </cell>
          <cell r="AK15">
            <v>90</v>
          </cell>
          <cell r="AL15" t="str">
            <v>＋</v>
          </cell>
          <cell r="AM15" t="str">
            <v>Ａ地域</v>
          </cell>
          <cell r="AN15">
            <v>3600</v>
          </cell>
          <cell r="AO15">
            <v>4000</v>
          </cell>
          <cell r="AP15" t="str">
            <v>＋</v>
          </cell>
          <cell r="AQ15" t="str">
            <v>ａ地域</v>
          </cell>
          <cell r="AR15">
            <v>9300</v>
          </cell>
          <cell r="AS15">
            <v>10400</v>
          </cell>
          <cell r="AT15" t="str">
            <v>＋</v>
          </cell>
          <cell r="AU15">
            <v>11130</v>
          </cell>
          <cell r="AV15" t="str">
            <v>＋</v>
          </cell>
          <cell r="AW15">
            <v>110</v>
          </cell>
          <cell r="AX15">
            <v>0</v>
          </cell>
          <cell r="AY15">
            <v>0</v>
          </cell>
          <cell r="AZ15" t="str">
            <v>－</v>
          </cell>
          <cell r="BA15" t="str">
            <v>(⑥＋⑦
　＋⑨＋⑪)</v>
          </cell>
          <cell r="BB15">
            <v>0</v>
          </cell>
          <cell r="BC15" t="str">
            <v>(⑥～⑯)</v>
          </cell>
          <cell r="BD15">
            <v>0</v>
          </cell>
          <cell r="BF15">
            <v>0</v>
          </cell>
        </row>
        <row r="16">
          <cell r="A16" t="str">
            <v>40３歳児</v>
          </cell>
          <cell r="B16">
            <v>0</v>
          </cell>
          <cell r="C16">
            <v>0</v>
          </cell>
          <cell r="D16">
            <v>0</v>
          </cell>
          <cell r="E16" t="str">
            <v>３歳児</v>
          </cell>
          <cell r="F16">
            <v>0</v>
          </cell>
          <cell r="G16">
            <v>68740</v>
          </cell>
          <cell r="H16">
            <v>124000</v>
          </cell>
          <cell r="I16">
            <v>56220</v>
          </cell>
          <cell r="J16">
            <v>111480</v>
          </cell>
          <cell r="K16" t="str">
            <v>＋</v>
          </cell>
          <cell r="L16">
            <v>610</v>
          </cell>
          <cell r="M16">
            <v>1130</v>
          </cell>
          <cell r="N16" t="str">
            <v>×加算率</v>
          </cell>
          <cell r="O16">
            <v>480</v>
          </cell>
          <cell r="P16">
            <v>1000</v>
          </cell>
          <cell r="Q16" t="str">
            <v>×加算率</v>
          </cell>
          <cell r="R16">
            <v>0</v>
          </cell>
          <cell r="S16">
            <v>0</v>
          </cell>
          <cell r="T16">
            <v>0</v>
          </cell>
          <cell r="U16">
            <v>0</v>
          </cell>
          <cell r="V16" t="str">
            <v>＋</v>
          </cell>
          <cell r="W16">
            <v>7420</v>
          </cell>
          <cell r="X16">
            <v>70</v>
          </cell>
          <cell r="Y16">
            <v>0</v>
          </cell>
          <cell r="Z16">
            <v>0</v>
          </cell>
          <cell r="AA16">
            <v>0</v>
          </cell>
          <cell r="AB16">
            <v>0</v>
          </cell>
          <cell r="AC16">
            <v>0</v>
          </cell>
          <cell r="AD16">
            <v>0</v>
          </cell>
          <cell r="AE16">
            <v>0</v>
          </cell>
          <cell r="AF16">
            <v>0</v>
          </cell>
          <cell r="AG16">
            <v>0</v>
          </cell>
          <cell r="AH16">
            <v>0</v>
          </cell>
          <cell r="AI16">
            <v>14950</v>
          </cell>
          <cell r="AJ16">
            <v>0</v>
          </cell>
          <cell r="AK16">
            <v>0</v>
          </cell>
          <cell r="AL16">
            <v>0</v>
          </cell>
          <cell r="AM16" t="str">
            <v>Ｂ地域</v>
          </cell>
          <cell r="AN16">
            <v>3400</v>
          </cell>
          <cell r="AO16">
            <v>3700</v>
          </cell>
          <cell r="AP16">
            <v>0</v>
          </cell>
          <cell r="AQ16" t="str">
            <v>ｂ地域</v>
          </cell>
          <cell r="AR16">
            <v>5100</v>
          </cell>
          <cell r="AS16">
            <v>5700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A17" t="str">
            <v>40１，２歳児</v>
          </cell>
          <cell r="B17">
            <v>0</v>
          </cell>
          <cell r="C17">
            <v>0</v>
          </cell>
          <cell r="D17" t="str">
            <v>3号</v>
          </cell>
          <cell r="E17" t="str">
            <v>１、２歳児</v>
          </cell>
          <cell r="F17">
            <v>0</v>
          </cell>
          <cell r="G17">
            <v>124000</v>
          </cell>
          <cell r="H17">
            <v>198240</v>
          </cell>
          <cell r="I17">
            <v>111480</v>
          </cell>
          <cell r="J17">
            <v>185720</v>
          </cell>
          <cell r="K17" t="str">
            <v>＋</v>
          </cell>
          <cell r="L17">
            <v>1130</v>
          </cell>
          <cell r="M17">
            <v>1870</v>
          </cell>
          <cell r="N17" t="str">
            <v>×加算率</v>
          </cell>
          <cell r="O17">
            <v>1000</v>
          </cell>
          <cell r="P17">
            <v>1740</v>
          </cell>
          <cell r="Q17" t="str">
            <v>×加算率</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t="str">
            <v>＋</v>
          </cell>
          <cell r="AH17">
            <v>14950</v>
          </cell>
          <cell r="AI17">
            <v>0</v>
          </cell>
          <cell r="AJ17">
            <v>0</v>
          </cell>
          <cell r="AK17">
            <v>0</v>
          </cell>
          <cell r="AL17">
            <v>0</v>
          </cell>
          <cell r="AM17" t="str">
            <v>Ｃ地域</v>
          </cell>
          <cell r="AN17">
            <v>3200</v>
          </cell>
          <cell r="AO17">
            <v>3600</v>
          </cell>
          <cell r="AP17">
            <v>0</v>
          </cell>
          <cell r="AQ17" t="str">
            <v>ｃ地域</v>
          </cell>
          <cell r="AR17">
            <v>4500</v>
          </cell>
          <cell r="AS17">
            <v>5000</v>
          </cell>
          <cell r="AT17">
            <v>0</v>
          </cell>
          <cell r="AU17">
            <v>0</v>
          </cell>
          <cell r="AV17">
            <v>0</v>
          </cell>
          <cell r="AW17">
            <v>0</v>
          </cell>
          <cell r="AX17">
            <v>0</v>
          </cell>
          <cell r="AY17">
            <v>0</v>
          </cell>
          <cell r="AZ17">
            <v>0</v>
          </cell>
          <cell r="BA17">
            <v>0.06</v>
          </cell>
          <cell r="BB17">
            <v>0</v>
          </cell>
          <cell r="BC17">
            <v>0.97</v>
          </cell>
          <cell r="BD17">
            <v>0</v>
          </cell>
          <cell r="BF17">
            <v>0</v>
          </cell>
        </row>
        <row r="18">
          <cell r="A18" t="str">
            <v>40乳児</v>
          </cell>
          <cell r="B18">
            <v>0</v>
          </cell>
          <cell r="C18">
            <v>0</v>
          </cell>
          <cell r="D18">
            <v>0</v>
          </cell>
          <cell r="E18" t="str">
            <v>乳児</v>
          </cell>
          <cell r="F18">
            <v>0</v>
          </cell>
          <cell r="G18">
            <v>198240</v>
          </cell>
          <cell r="H18">
            <v>0</v>
          </cell>
          <cell r="I18">
            <v>185720</v>
          </cell>
          <cell r="J18">
            <v>0</v>
          </cell>
          <cell r="K18" t="str">
            <v>＋</v>
          </cell>
          <cell r="L18">
            <v>1870</v>
          </cell>
          <cell r="M18">
            <v>0</v>
          </cell>
          <cell r="N18" t="str">
            <v>×加算率</v>
          </cell>
          <cell r="O18">
            <v>1740</v>
          </cell>
          <cell r="P18">
            <v>0</v>
          </cell>
          <cell r="Q18" t="str">
            <v>×加算率</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t="str">
            <v>Ｄ地域</v>
          </cell>
          <cell r="AN18">
            <v>3100</v>
          </cell>
          <cell r="AO18">
            <v>3400</v>
          </cell>
          <cell r="AP18">
            <v>0</v>
          </cell>
          <cell r="AQ18" t="str">
            <v>ｄ地域</v>
          </cell>
          <cell r="AR18">
            <v>4000</v>
          </cell>
          <cell r="AS18">
            <v>4400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A19" t="str">
            <v>50４歳以上児</v>
          </cell>
          <cell r="B19">
            <v>0</v>
          </cell>
          <cell r="C19" t="str">
            <v>　41人
　　から
　50人
　　まで</v>
          </cell>
          <cell r="D19" t="str">
            <v>2号</v>
          </cell>
          <cell r="E19" t="str">
            <v>４歳以上児</v>
          </cell>
          <cell r="F19">
            <v>0</v>
          </cell>
          <cell r="G19">
            <v>59380</v>
          </cell>
          <cell r="H19">
            <v>66800</v>
          </cell>
          <cell r="I19">
            <v>49360</v>
          </cell>
          <cell r="J19">
            <v>56780</v>
          </cell>
          <cell r="K19" t="str">
            <v>＋</v>
          </cell>
          <cell r="L19">
            <v>520</v>
          </cell>
          <cell r="M19">
            <v>590</v>
          </cell>
          <cell r="N19" t="str">
            <v>×加算率</v>
          </cell>
          <cell r="O19">
            <v>420</v>
          </cell>
          <cell r="P19">
            <v>490</v>
          </cell>
          <cell r="Q19" t="str">
            <v>×加算率</v>
          </cell>
          <cell r="R19" t="str">
            <v>＋</v>
          </cell>
          <cell r="S19">
            <v>10370</v>
          </cell>
          <cell r="T19" t="str">
            <v>＋</v>
          </cell>
          <cell r="U19">
            <v>100</v>
          </cell>
          <cell r="V19" t="str">
            <v>＋</v>
          </cell>
          <cell r="W19">
            <v>7420</v>
          </cell>
          <cell r="X19">
            <v>70</v>
          </cell>
          <cell r="Y19">
            <v>0</v>
          </cell>
          <cell r="Z19">
            <v>0</v>
          </cell>
          <cell r="AA19" t="str">
            <v>休日保育の年間延べ利用子ども数</v>
          </cell>
          <cell r="AB19">
            <v>0</v>
          </cell>
          <cell r="AC19" t="str">
            <v>休日保育の年間延べ利用子ども数</v>
          </cell>
          <cell r="AD19">
            <v>0</v>
          </cell>
          <cell r="AE19">
            <v>0</v>
          </cell>
          <cell r="AF19">
            <v>0</v>
          </cell>
          <cell r="AG19" t="str">
            <v>＋</v>
          </cell>
          <cell r="AH19">
            <v>14630</v>
          </cell>
          <cell r="AI19">
            <v>0</v>
          </cell>
          <cell r="AJ19" t="str">
            <v>＋</v>
          </cell>
          <cell r="AK19">
            <v>70</v>
          </cell>
          <cell r="AL19" t="str">
            <v>＋</v>
          </cell>
          <cell r="AM19" t="str">
            <v>Ａ地域</v>
          </cell>
          <cell r="AN19">
            <v>3300</v>
          </cell>
          <cell r="AO19">
            <v>3600</v>
          </cell>
          <cell r="AP19" t="str">
            <v>＋</v>
          </cell>
          <cell r="AQ19" t="str">
            <v>ａ地域</v>
          </cell>
          <cell r="AR19">
            <v>8300</v>
          </cell>
          <cell r="AS19">
            <v>9300</v>
          </cell>
          <cell r="AT19" t="str">
            <v>＋</v>
          </cell>
          <cell r="AU19">
            <v>8900</v>
          </cell>
          <cell r="AV19" t="str">
            <v>＋</v>
          </cell>
          <cell r="AW19">
            <v>80</v>
          </cell>
          <cell r="AX19">
            <v>0</v>
          </cell>
          <cell r="AY19">
            <v>0</v>
          </cell>
          <cell r="AZ19" t="str">
            <v>－</v>
          </cell>
          <cell r="BA19" t="str">
            <v>(⑥＋⑦
　＋⑨＋⑪)</v>
          </cell>
          <cell r="BB19">
            <v>0</v>
          </cell>
          <cell r="BC19" t="str">
            <v>(⑥～⑯)</v>
          </cell>
          <cell r="BD19">
            <v>0</v>
          </cell>
          <cell r="BF19">
            <v>0</v>
          </cell>
        </row>
        <row r="20">
          <cell r="A20" t="str">
            <v>50３歳児</v>
          </cell>
          <cell r="B20">
            <v>0</v>
          </cell>
          <cell r="C20">
            <v>0</v>
          </cell>
          <cell r="D20">
            <v>0</v>
          </cell>
          <cell r="E20" t="str">
            <v>３歳児</v>
          </cell>
          <cell r="F20">
            <v>0</v>
          </cell>
          <cell r="G20">
            <v>66800</v>
          </cell>
          <cell r="H20">
            <v>122060</v>
          </cell>
          <cell r="I20">
            <v>56780</v>
          </cell>
          <cell r="J20">
            <v>112040</v>
          </cell>
          <cell r="K20" t="str">
            <v>＋</v>
          </cell>
          <cell r="L20">
            <v>590</v>
          </cell>
          <cell r="M20">
            <v>1110</v>
          </cell>
          <cell r="N20" t="str">
            <v>×加算率</v>
          </cell>
          <cell r="O20">
            <v>490</v>
          </cell>
          <cell r="P20">
            <v>1010</v>
          </cell>
          <cell r="Q20" t="str">
            <v>×加算率</v>
          </cell>
          <cell r="R20">
            <v>0</v>
          </cell>
          <cell r="S20">
            <v>0</v>
          </cell>
          <cell r="T20">
            <v>0</v>
          </cell>
          <cell r="U20">
            <v>0</v>
          </cell>
          <cell r="V20" t="str">
            <v>＋</v>
          </cell>
          <cell r="W20">
            <v>7420</v>
          </cell>
          <cell r="X20">
            <v>70</v>
          </cell>
          <cell r="Y20">
            <v>0</v>
          </cell>
          <cell r="Z20">
            <v>0</v>
          </cell>
          <cell r="AA20">
            <v>0</v>
          </cell>
          <cell r="AB20">
            <v>0</v>
          </cell>
          <cell r="AC20">
            <v>0</v>
          </cell>
          <cell r="AD20">
            <v>0</v>
          </cell>
          <cell r="AE20">
            <v>0</v>
          </cell>
          <cell r="AF20">
            <v>0</v>
          </cell>
          <cell r="AG20">
            <v>0</v>
          </cell>
          <cell r="AH20">
            <v>0</v>
          </cell>
          <cell r="AI20">
            <v>12960</v>
          </cell>
          <cell r="AJ20">
            <v>0</v>
          </cell>
          <cell r="AK20">
            <v>0</v>
          </cell>
          <cell r="AL20">
            <v>0</v>
          </cell>
          <cell r="AM20" t="str">
            <v>Ｂ地域</v>
          </cell>
          <cell r="AN20">
            <v>3100</v>
          </cell>
          <cell r="AO20">
            <v>3400</v>
          </cell>
          <cell r="AP20">
            <v>0</v>
          </cell>
          <cell r="AQ20" t="str">
            <v>ｂ地域</v>
          </cell>
          <cell r="AR20">
            <v>4600</v>
          </cell>
          <cell r="AS20">
            <v>5100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A21" t="str">
            <v>50１，２歳児</v>
          </cell>
          <cell r="B21">
            <v>0</v>
          </cell>
          <cell r="C21">
            <v>0</v>
          </cell>
          <cell r="D21" t="str">
            <v>3号</v>
          </cell>
          <cell r="E21" t="str">
            <v>１、２歳児</v>
          </cell>
          <cell r="F21">
            <v>0</v>
          </cell>
          <cell r="G21">
            <v>122060</v>
          </cell>
          <cell r="H21">
            <v>196300</v>
          </cell>
          <cell r="I21">
            <v>112040</v>
          </cell>
          <cell r="J21">
            <v>186280</v>
          </cell>
          <cell r="K21" t="str">
            <v>＋</v>
          </cell>
          <cell r="L21">
            <v>1110</v>
          </cell>
          <cell r="M21">
            <v>1850</v>
          </cell>
          <cell r="N21" t="str">
            <v>×加算率</v>
          </cell>
          <cell r="O21">
            <v>1010</v>
          </cell>
          <cell r="P21">
            <v>1750</v>
          </cell>
          <cell r="Q21" t="str">
            <v>×加算率</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t="str">
            <v>＋</v>
          </cell>
          <cell r="AH21">
            <v>12960</v>
          </cell>
          <cell r="AI21">
            <v>0</v>
          </cell>
          <cell r="AJ21">
            <v>0</v>
          </cell>
          <cell r="AK21">
            <v>0</v>
          </cell>
          <cell r="AL21">
            <v>0</v>
          </cell>
          <cell r="AM21" t="str">
            <v>Ｃ地域</v>
          </cell>
          <cell r="AN21">
            <v>2900</v>
          </cell>
          <cell r="AO21">
            <v>3200</v>
          </cell>
          <cell r="AP21">
            <v>0</v>
          </cell>
          <cell r="AQ21" t="str">
            <v>ｃ地域</v>
          </cell>
          <cell r="AR21">
            <v>4000</v>
          </cell>
          <cell r="AS21">
            <v>4400</v>
          </cell>
          <cell r="AT21">
            <v>0</v>
          </cell>
          <cell r="AU21">
            <v>0</v>
          </cell>
          <cell r="AV21">
            <v>0</v>
          </cell>
          <cell r="AW21">
            <v>0</v>
          </cell>
          <cell r="AX21">
            <v>0</v>
          </cell>
          <cell r="AY21">
            <v>0</v>
          </cell>
          <cell r="AZ21">
            <v>0</v>
          </cell>
          <cell r="BA21">
            <v>0.06</v>
          </cell>
          <cell r="BB21">
            <v>0</v>
          </cell>
          <cell r="BC21">
            <v>0.92</v>
          </cell>
          <cell r="BD21">
            <v>0</v>
          </cell>
          <cell r="BF21">
            <v>0</v>
          </cell>
        </row>
        <row r="22">
          <cell r="A22" t="str">
            <v>50乳児</v>
          </cell>
          <cell r="B22">
            <v>0</v>
          </cell>
          <cell r="C22">
            <v>0</v>
          </cell>
          <cell r="D22">
            <v>0</v>
          </cell>
          <cell r="E22" t="str">
            <v>乳児</v>
          </cell>
          <cell r="F22">
            <v>0</v>
          </cell>
          <cell r="G22">
            <v>196300</v>
          </cell>
          <cell r="H22">
            <v>0</v>
          </cell>
          <cell r="I22">
            <v>186280</v>
          </cell>
          <cell r="J22">
            <v>0</v>
          </cell>
          <cell r="K22" t="str">
            <v>＋</v>
          </cell>
          <cell r="L22">
            <v>1850</v>
          </cell>
          <cell r="M22">
            <v>0</v>
          </cell>
          <cell r="N22" t="str">
            <v>×加算率</v>
          </cell>
          <cell r="O22">
            <v>1750</v>
          </cell>
          <cell r="P22">
            <v>0</v>
          </cell>
          <cell r="Q22" t="str">
            <v>×加算率</v>
          </cell>
          <cell r="R22">
            <v>0</v>
          </cell>
          <cell r="S22">
            <v>0</v>
          </cell>
          <cell r="T22">
            <v>0</v>
          </cell>
          <cell r="U22">
            <v>0</v>
          </cell>
          <cell r="V22">
            <v>0</v>
          </cell>
          <cell r="W22">
            <v>0</v>
          </cell>
          <cell r="X22">
            <v>0</v>
          </cell>
          <cell r="Y22">
            <v>0</v>
          </cell>
          <cell r="Z22">
            <v>0</v>
          </cell>
          <cell r="AA22" t="str">
            <v>　 　　 ～　210人</v>
          </cell>
          <cell r="AB22">
            <v>0</v>
          </cell>
          <cell r="AC22" t="str">
            <v>　 　　 ～　210人</v>
          </cell>
          <cell r="AD22">
            <v>0</v>
          </cell>
          <cell r="AE22">
            <v>0</v>
          </cell>
          <cell r="AF22">
            <v>0</v>
          </cell>
          <cell r="AG22">
            <v>0</v>
          </cell>
          <cell r="AH22">
            <v>0</v>
          </cell>
          <cell r="AI22">
            <v>0</v>
          </cell>
          <cell r="AJ22">
            <v>0</v>
          </cell>
          <cell r="AK22">
            <v>0</v>
          </cell>
          <cell r="AL22">
            <v>0</v>
          </cell>
          <cell r="AM22" t="str">
            <v>Ｄ地域</v>
          </cell>
          <cell r="AN22">
            <v>2800</v>
          </cell>
          <cell r="AO22">
            <v>3100</v>
          </cell>
          <cell r="AP22">
            <v>0</v>
          </cell>
          <cell r="AQ22" t="str">
            <v>ｄ地域</v>
          </cell>
          <cell r="AR22">
            <v>3600</v>
          </cell>
          <cell r="AS22">
            <v>4000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A23" t="str">
            <v>60４歳以上児</v>
          </cell>
          <cell r="B23">
            <v>0</v>
          </cell>
          <cell r="C23" t="str">
            <v>　51人
　　から
　60人
　　まで</v>
          </cell>
          <cell r="D23" t="str">
            <v>2号</v>
          </cell>
          <cell r="E23" t="str">
            <v>４歳以上児</v>
          </cell>
          <cell r="F23">
            <v>0</v>
          </cell>
          <cell r="G23">
            <v>53020</v>
          </cell>
          <cell r="H23">
            <v>60440</v>
          </cell>
          <cell r="I23">
            <v>44670</v>
          </cell>
          <cell r="J23">
            <v>52090</v>
          </cell>
          <cell r="K23" t="str">
            <v>＋</v>
          </cell>
          <cell r="L23">
            <v>460</v>
          </cell>
          <cell r="M23">
            <v>530</v>
          </cell>
          <cell r="N23" t="str">
            <v>×加算率</v>
          </cell>
          <cell r="O23">
            <v>370</v>
          </cell>
          <cell r="P23">
            <v>440</v>
          </cell>
          <cell r="Q23" t="str">
            <v>×加算率</v>
          </cell>
          <cell r="R23" t="str">
            <v>＋</v>
          </cell>
          <cell r="S23">
            <v>8640</v>
          </cell>
          <cell r="T23" t="str">
            <v>＋</v>
          </cell>
          <cell r="U23">
            <v>80</v>
          </cell>
          <cell r="V23" t="str">
            <v>＋</v>
          </cell>
          <cell r="W23">
            <v>7420</v>
          </cell>
          <cell r="X23">
            <v>70</v>
          </cell>
          <cell r="Y23">
            <v>0</v>
          </cell>
          <cell r="Z23">
            <v>210</v>
          </cell>
          <cell r="AA23">
            <v>252900</v>
          </cell>
          <cell r="AB23">
            <v>0</v>
          </cell>
          <cell r="AC23">
            <v>2520</v>
          </cell>
          <cell r="AD23">
            <v>0</v>
          </cell>
          <cell r="AE23">
            <v>0</v>
          </cell>
          <cell r="AF23">
            <v>0</v>
          </cell>
          <cell r="AG23" t="str">
            <v>＋</v>
          </cell>
          <cell r="AH23">
            <v>13300</v>
          </cell>
          <cell r="AI23">
            <v>0</v>
          </cell>
          <cell r="AJ23" t="str">
            <v>＋</v>
          </cell>
          <cell r="AK23">
            <v>60</v>
          </cell>
          <cell r="AL23" t="str">
            <v>＋</v>
          </cell>
          <cell r="AM23" t="str">
            <v>Ａ地域</v>
          </cell>
          <cell r="AN23">
            <v>2700</v>
          </cell>
          <cell r="AO23">
            <v>3000</v>
          </cell>
          <cell r="AP23" t="str">
            <v>＋</v>
          </cell>
          <cell r="AQ23" t="str">
            <v>ａ地域</v>
          </cell>
          <cell r="AR23">
            <v>7000</v>
          </cell>
          <cell r="AS23">
            <v>7800</v>
          </cell>
          <cell r="AT23" t="str">
            <v>＋</v>
          </cell>
          <cell r="AU23">
            <v>7420</v>
          </cell>
          <cell r="AV23" t="str">
            <v>＋</v>
          </cell>
          <cell r="AW23">
            <v>70</v>
          </cell>
          <cell r="AX23">
            <v>0</v>
          </cell>
          <cell r="AY23">
            <v>0</v>
          </cell>
          <cell r="AZ23" t="str">
            <v>－</v>
          </cell>
          <cell r="BA23" t="str">
            <v>(⑥＋⑦
　＋⑨＋⑪)</v>
          </cell>
          <cell r="BB23">
            <v>0</v>
          </cell>
          <cell r="BC23" t="str">
            <v>(⑥～⑯)</v>
          </cell>
          <cell r="BD23">
            <v>0</v>
          </cell>
          <cell r="BF23">
            <v>0</v>
          </cell>
        </row>
        <row r="24">
          <cell r="A24" t="str">
            <v>60３歳児</v>
          </cell>
          <cell r="B24">
            <v>0</v>
          </cell>
          <cell r="C24">
            <v>0</v>
          </cell>
          <cell r="D24">
            <v>0</v>
          </cell>
          <cell r="E24" t="str">
            <v>３歳児</v>
          </cell>
          <cell r="F24">
            <v>0</v>
          </cell>
          <cell r="G24">
            <v>60440</v>
          </cell>
          <cell r="H24">
            <v>115700</v>
          </cell>
          <cell r="I24">
            <v>52090</v>
          </cell>
          <cell r="J24">
            <v>107350</v>
          </cell>
          <cell r="K24" t="str">
            <v>＋</v>
          </cell>
          <cell r="L24">
            <v>530</v>
          </cell>
          <cell r="M24">
            <v>1050</v>
          </cell>
          <cell r="N24" t="str">
            <v>×加算率</v>
          </cell>
          <cell r="O24">
            <v>440</v>
          </cell>
          <cell r="P24">
            <v>960</v>
          </cell>
          <cell r="Q24" t="str">
            <v>×加算率</v>
          </cell>
          <cell r="R24">
            <v>0</v>
          </cell>
          <cell r="S24">
            <v>0</v>
          </cell>
          <cell r="T24">
            <v>0</v>
          </cell>
          <cell r="U24">
            <v>0</v>
          </cell>
          <cell r="V24" t="str">
            <v>＋</v>
          </cell>
          <cell r="W24">
            <v>7420</v>
          </cell>
          <cell r="X24">
            <v>70</v>
          </cell>
          <cell r="Y24">
            <v>0</v>
          </cell>
          <cell r="Z24">
            <v>0</v>
          </cell>
          <cell r="AA24">
            <v>0</v>
          </cell>
          <cell r="AB24">
            <v>0</v>
          </cell>
          <cell r="AC24">
            <v>0</v>
          </cell>
          <cell r="AD24">
            <v>0</v>
          </cell>
          <cell r="AE24">
            <v>0</v>
          </cell>
          <cell r="AF24">
            <v>0</v>
          </cell>
          <cell r="AG24">
            <v>0</v>
          </cell>
          <cell r="AH24">
            <v>0</v>
          </cell>
          <cell r="AI24">
            <v>11630</v>
          </cell>
          <cell r="AJ24">
            <v>0</v>
          </cell>
          <cell r="AK24">
            <v>0</v>
          </cell>
          <cell r="AL24">
            <v>0</v>
          </cell>
          <cell r="AM24" t="str">
            <v>Ｂ地域</v>
          </cell>
          <cell r="AN24">
            <v>2600</v>
          </cell>
          <cell r="AO24">
            <v>2800</v>
          </cell>
          <cell r="AP24">
            <v>0</v>
          </cell>
          <cell r="AQ24" t="str">
            <v>ｂ地域</v>
          </cell>
          <cell r="AR24">
            <v>3800</v>
          </cell>
          <cell r="AS24">
            <v>4300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A25" t="str">
            <v>60１，２歳児</v>
          </cell>
          <cell r="B25">
            <v>0</v>
          </cell>
          <cell r="C25">
            <v>0</v>
          </cell>
          <cell r="D25" t="str">
            <v>3号</v>
          </cell>
          <cell r="E25" t="str">
            <v>１、２歳児</v>
          </cell>
          <cell r="F25">
            <v>0</v>
          </cell>
          <cell r="G25">
            <v>115700</v>
          </cell>
          <cell r="H25">
            <v>189940</v>
          </cell>
          <cell r="I25">
            <v>107350</v>
          </cell>
          <cell r="J25">
            <v>181590</v>
          </cell>
          <cell r="K25" t="str">
            <v>＋</v>
          </cell>
          <cell r="L25">
            <v>1050</v>
          </cell>
          <cell r="M25">
            <v>1790</v>
          </cell>
          <cell r="N25" t="str">
            <v>×加算率</v>
          </cell>
          <cell r="O25">
            <v>960</v>
          </cell>
          <cell r="P25">
            <v>1700</v>
          </cell>
          <cell r="Q25" t="str">
            <v>×加算率</v>
          </cell>
          <cell r="R25">
            <v>0</v>
          </cell>
          <cell r="S25">
            <v>0</v>
          </cell>
          <cell r="T25">
            <v>0</v>
          </cell>
          <cell r="U25">
            <v>0</v>
          </cell>
          <cell r="V25">
            <v>0</v>
          </cell>
          <cell r="W25">
            <v>0</v>
          </cell>
          <cell r="X25">
            <v>0</v>
          </cell>
          <cell r="Y25">
            <v>0</v>
          </cell>
          <cell r="Z25">
            <v>0</v>
          </cell>
          <cell r="AA25" t="str">
            <v>　 211人～　279人</v>
          </cell>
          <cell r="AB25">
            <v>0</v>
          </cell>
          <cell r="AC25" t="str">
            <v>　 211人～　279人</v>
          </cell>
          <cell r="AD25">
            <v>0</v>
          </cell>
          <cell r="AE25">
            <v>0</v>
          </cell>
          <cell r="AF25">
            <v>0</v>
          </cell>
          <cell r="AG25" t="str">
            <v>＋</v>
          </cell>
          <cell r="AH25">
            <v>11630</v>
          </cell>
          <cell r="AI25">
            <v>0</v>
          </cell>
          <cell r="AJ25">
            <v>0</v>
          </cell>
          <cell r="AK25">
            <v>0</v>
          </cell>
          <cell r="AL25">
            <v>0</v>
          </cell>
          <cell r="AM25" t="str">
            <v>Ｃ地域</v>
          </cell>
          <cell r="AN25">
            <v>2400</v>
          </cell>
          <cell r="AO25">
            <v>2700</v>
          </cell>
          <cell r="AP25">
            <v>0</v>
          </cell>
          <cell r="AQ25" t="str">
            <v>ｃ地域</v>
          </cell>
          <cell r="AR25">
            <v>3300</v>
          </cell>
          <cell r="AS25">
            <v>3700</v>
          </cell>
          <cell r="AT25">
            <v>0</v>
          </cell>
          <cell r="AU25">
            <v>0</v>
          </cell>
          <cell r="AV25">
            <v>0</v>
          </cell>
          <cell r="AW25">
            <v>0</v>
          </cell>
          <cell r="AX25">
            <v>0</v>
          </cell>
          <cell r="AY25">
            <v>0</v>
          </cell>
          <cell r="AZ25">
            <v>0</v>
          </cell>
          <cell r="BA25">
            <v>7.0000000000000007E-2</v>
          </cell>
          <cell r="BB25">
            <v>0</v>
          </cell>
          <cell r="BC25">
            <v>0.9</v>
          </cell>
          <cell r="BD25">
            <v>0</v>
          </cell>
          <cell r="BF25">
            <v>0</v>
          </cell>
        </row>
        <row r="26">
          <cell r="A26" t="str">
            <v>60乳児</v>
          </cell>
          <cell r="B26">
            <v>0</v>
          </cell>
          <cell r="C26">
            <v>0</v>
          </cell>
          <cell r="D26">
            <v>0</v>
          </cell>
          <cell r="E26" t="str">
            <v>乳児</v>
          </cell>
          <cell r="F26">
            <v>0</v>
          </cell>
          <cell r="G26">
            <v>189940</v>
          </cell>
          <cell r="H26">
            <v>0</v>
          </cell>
          <cell r="I26">
            <v>181590</v>
          </cell>
          <cell r="J26">
            <v>0</v>
          </cell>
          <cell r="K26" t="str">
            <v>＋</v>
          </cell>
          <cell r="L26">
            <v>1790</v>
          </cell>
          <cell r="M26">
            <v>0</v>
          </cell>
          <cell r="N26" t="str">
            <v>×加算率</v>
          </cell>
          <cell r="O26">
            <v>1700</v>
          </cell>
          <cell r="P26">
            <v>0</v>
          </cell>
          <cell r="Q26" t="str">
            <v>×加算率</v>
          </cell>
          <cell r="R26">
            <v>0</v>
          </cell>
          <cell r="S26">
            <v>0</v>
          </cell>
          <cell r="T26">
            <v>0</v>
          </cell>
          <cell r="U26">
            <v>0</v>
          </cell>
          <cell r="V26">
            <v>0</v>
          </cell>
          <cell r="W26">
            <v>0</v>
          </cell>
          <cell r="X26">
            <v>0</v>
          </cell>
          <cell r="Y26">
            <v>0</v>
          </cell>
          <cell r="Z26">
            <v>279</v>
          </cell>
          <cell r="AA26">
            <v>270900</v>
          </cell>
          <cell r="AB26">
            <v>0</v>
          </cell>
          <cell r="AC26">
            <v>2700</v>
          </cell>
          <cell r="AD26">
            <v>0</v>
          </cell>
          <cell r="AE26">
            <v>0</v>
          </cell>
          <cell r="AF26">
            <v>0</v>
          </cell>
          <cell r="AG26">
            <v>0</v>
          </cell>
          <cell r="AH26">
            <v>0</v>
          </cell>
          <cell r="AI26">
            <v>0</v>
          </cell>
          <cell r="AJ26">
            <v>0</v>
          </cell>
          <cell r="AK26">
            <v>0</v>
          </cell>
          <cell r="AL26">
            <v>0</v>
          </cell>
          <cell r="AM26" t="str">
            <v>Ｄ地域</v>
          </cell>
          <cell r="AN26">
            <v>2300</v>
          </cell>
          <cell r="AO26">
            <v>2600</v>
          </cell>
          <cell r="AP26">
            <v>0</v>
          </cell>
          <cell r="AQ26" t="str">
            <v>ｄ地域</v>
          </cell>
          <cell r="AR26">
            <v>3000</v>
          </cell>
          <cell r="AS26">
            <v>3300</v>
          </cell>
          <cell r="AT26">
            <v>0</v>
          </cell>
          <cell r="AU26">
            <v>0</v>
          </cell>
          <cell r="AV26">
            <v>0</v>
          </cell>
          <cell r="AW26">
            <v>0</v>
          </cell>
          <cell r="AX26">
            <v>0</v>
          </cell>
          <cell r="AY26">
            <v>0</v>
          </cell>
          <cell r="AZ26">
            <v>0</v>
          </cell>
          <cell r="BA26">
            <v>0</v>
          </cell>
          <cell r="BB26">
            <v>0</v>
          </cell>
          <cell r="BC26">
            <v>0</v>
          </cell>
          <cell r="BD26">
            <v>0</v>
          </cell>
          <cell r="BF26">
            <v>0</v>
          </cell>
        </row>
        <row r="27">
          <cell r="A27" t="str">
            <v>70４歳以上児</v>
          </cell>
          <cell r="B27">
            <v>0</v>
          </cell>
          <cell r="C27" t="str">
            <v>　61人
　　から
　70人
　　まで</v>
          </cell>
          <cell r="D27" t="str">
            <v>2号</v>
          </cell>
          <cell r="E27" t="str">
            <v>４歳以上児</v>
          </cell>
          <cell r="F27">
            <v>0</v>
          </cell>
          <cell r="G27">
            <v>48550</v>
          </cell>
          <cell r="H27">
            <v>55970</v>
          </cell>
          <cell r="I27">
            <v>41400</v>
          </cell>
          <cell r="J27">
            <v>48820</v>
          </cell>
          <cell r="K27" t="str">
            <v>＋</v>
          </cell>
          <cell r="L27">
            <v>410</v>
          </cell>
          <cell r="M27">
            <v>480</v>
          </cell>
          <cell r="N27" t="str">
            <v>×加算率</v>
          </cell>
          <cell r="O27">
            <v>340</v>
          </cell>
          <cell r="P27">
            <v>410</v>
          </cell>
          <cell r="Q27" t="str">
            <v>×加算率</v>
          </cell>
          <cell r="R27" t="str">
            <v>＋</v>
          </cell>
          <cell r="S27">
            <v>7410</v>
          </cell>
          <cell r="T27" t="str">
            <v>＋</v>
          </cell>
          <cell r="U27">
            <v>70</v>
          </cell>
          <cell r="V27" t="str">
            <v>＋</v>
          </cell>
          <cell r="W27">
            <v>7420</v>
          </cell>
          <cell r="X27">
            <v>70</v>
          </cell>
          <cell r="Y27">
            <v>0</v>
          </cell>
          <cell r="Z27">
            <v>0</v>
          </cell>
          <cell r="AA27">
            <v>0</v>
          </cell>
          <cell r="AB27">
            <v>0</v>
          </cell>
          <cell r="AC27">
            <v>0</v>
          </cell>
          <cell r="AD27">
            <v>0</v>
          </cell>
          <cell r="AE27">
            <v>0</v>
          </cell>
          <cell r="AF27">
            <v>0</v>
          </cell>
          <cell r="AG27" t="str">
            <v>＋</v>
          </cell>
          <cell r="AH27">
            <v>12350</v>
          </cell>
          <cell r="AI27">
            <v>0</v>
          </cell>
          <cell r="AJ27" t="str">
            <v>＋</v>
          </cell>
          <cell r="AK27">
            <v>50</v>
          </cell>
          <cell r="AL27" t="str">
            <v>＋</v>
          </cell>
          <cell r="AM27" t="str">
            <v>Ａ地域</v>
          </cell>
          <cell r="AN27">
            <v>2300</v>
          </cell>
          <cell r="AO27">
            <v>2600</v>
          </cell>
          <cell r="AP27" t="str">
            <v>＋</v>
          </cell>
          <cell r="AQ27" t="str">
            <v>ａ地域</v>
          </cell>
          <cell r="AR27">
            <v>6000</v>
          </cell>
          <cell r="AS27">
            <v>6700</v>
          </cell>
          <cell r="AT27" t="str">
            <v>＋</v>
          </cell>
          <cell r="AU27">
            <v>6360</v>
          </cell>
          <cell r="AV27" t="str">
            <v>＋</v>
          </cell>
          <cell r="AW27">
            <v>60</v>
          </cell>
          <cell r="AX27">
            <v>0</v>
          </cell>
          <cell r="AY27">
            <v>0</v>
          </cell>
          <cell r="AZ27" t="str">
            <v>－</v>
          </cell>
          <cell r="BA27" t="str">
            <v>(⑥＋⑦
　＋⑨＋⑪)</v>
          </cell>
          <cell r="BB27">
            <v>0</v>
          </cell>
          <cell r="BC27" t="str">
            <v>(⑥～⑯)</v>
          </cell>
          <cell r="BD27">
            <v>0</v>
          </cell>
          <cell r="BF27">
            <v>0</v>
          </cell>
        </row>
        <row r="28">
          <cell r="A28" t="str">
            <v>70３歳児</v>
          </cell>
          <cell r="B28">
            <v>0</v>
          </cell>
          <cell r="C28">
            <v>0</v>
          </cell>
          <cell r="D28">
            <v>0</v>
          </cell>
          <cell r="E28" t="str">
            <v>３歳児</v>
          </cell>
          <cell r="F28">
            <v>0</v>
          </cell>
          <cell r="G28">
            <v>55970</v>
          </cell>
          <cell r="H28">
            <v>111230</v>
          </cell>
          <cell r="I28">
            <v>48820</v>
          </cell>
          <cell r="J28">
            <v>104080</v>
          </cell>
          <cell r="K28" t="str">
            <v>＋</v>
          </cell>
          <cell r="L28">
            <v>480</v>
          </cell>
          <cell r="M28">
            <v>1000</v>
          </cell>
          <cell r="N28" t="str">
            <v>×加算率</v>
          </cell>
          <cell r="O28">
            <v>410</v>
          </cell>
          <cell r="P28">
            <v>930</v>
          </cell>
          <cell r="Q28" t="str">
            <v>×加算率</v>
          </cell>
          <cell r="R28">
            <v>0</v>
          </cell>
          <cell r="S28">
            <v>0</v>
          </cell>
          <cell r="T28">
            <v>0</v>
          </cell>
          <cell r="U28">
            <v>0</v>
          </cell>
          <cell r="V28" t="str">
            <v>＋</v>
          </cell>
          <cell r="W28">
            <v>7420</v>
          </cell>
          <cell r="X28">
            <v>70</v>
          </cell>
          <cell r="Y28">
            <v>0</v>
          </cell>
          <cell r="Z28">
            <v>0</v>
          </cell>
          <cell r="AA28" t="str">
            <v>　 280人～　349人</v>
          </cell>
          <cell r="AB28">
            <v>0</v>
          </cell>
          <cell r="AC28" t="str">
            <v>　 280人～　349人</v>
          </cell>
          <cell r="AD28">
            <v>0</v>
          </cell>
          <cell r="AE28">
            <v>0</v>
          </cell>
          <cell r="AF28">
            <v>0</v>
          </cell>
          <cell r="AG28">
            <v>0</v>
          </cell>
          <cell r="AH28">
            <v>0</v>
          </cell>
          <cell r="AI28">
            <v>10690</v>
          </cell>
          <cell r="AJ28">
            <v>0</v>
          </cell>
          <cell r="AK28">
            <v>0</v>
          </cell>
          <cell r="AL28">
            <v>0</v>
          </cell>
          <cell r="AM28" t="str">
            <v>Ｂ地域</v>
          </cell>
          <cell r="AN28">
            <v>2200</v>
          </cell>
          <cell r="AO28">
            <v>2400</v>
          </cell>
          <cell r="AP28">
            <v>0</v>
          </cell>
          <cell r="AQ28" t="str">
            <v>ｂ地域</v>
          </cell>
          <cell r="AR28">
            <v>3300</v>
          </cell>
          <cell r="AS28">
            <v>3600</v>
          </cell>
          <cell r="AT28">
            <v>0</v>
          </cell>
          <cell r="AU28">
            <v>0</v>
          </cell>
          <cell r="AV28">
            <v>0</v>
          </cell>
          <cell r="AW28">
            <v>0</v>
          </cell>
          <cell r="AX28">
            <v>0</v>
          </cell>
          <cell r="AY28">
            <v>0</v>
          </cell>
          <cell r="AZ28">
            <v>0</v>
          </cell>
          <cell r="BA28">
            <v>0</v>
          </cell>
          <cell r="BB28">
            <v>0</v>
          </cell>
          <cell r="BC28">
            <v>0</v>
          </cell>
          <cell r="BD28">
            <v>0</v>
          </cell>
          <cell r="BF28">
            <v>0</v>
          </cell>
        </row>
        <row r="29">
          <cell r="A29" t="str">
            <v>70１，２歳児</v>
          </cell>
          <cell r="B29">
            <v>0</v>
          </cell>
          <cell r="C29">
            <v>0</v>
          </cell>
          <cell r="D29" t="str">
            <v>3号</v>
          </cell>
          <cell r="E29" t="str">
            <v>１、２歳児</v>
          </cell>
          <cell r="F29">
            <v>0</v>
          </cell>
          <cell r="G29">
            <v>111230</v>
          </cell>
          <cell r="H29">
            <v>185470</v>
          </cell>
          <cell r="I29">
            <v>104080</v>
          </cell>
          <cell r="J29">
            <v>178320</v>
          </cell>
          <cell r="K29" t="str">
            <v>＋</v>
          </cell>
          <cell r="L29">
            <v>1000</v>
          </cell>
          <cell r="M29">
            <v>1740</v>
          </cell>
          <cell r="N29" t="str">
            <v>×加算率</v>
          </cell>
          <cell r="O29">
            <v>930</v>
          </cell>
          <cell r="P29">
            <v>1670</v>
          </cell>
          <cell r="Q29" t="str">
            <v>×加算率</v>
          </cell>
          <cell r="R29">
            <v>0</v>
          </cell>
          <cell r="S29">
            <v>0</v>
          </cell>
          <cell r="T29">
            <v>0</v>
          </cell>
          <cell r="U29">
            <v>0</v>
          </cell>
          <cell r="V29">
            <v>0</v>
          </cell>
          <cell r="W29">
            <v>0</v>
          </cell>
          <cell r="X29">
            <v>0</v>
          </cell>
          <cell r="Y29">
            <v>0</v>
          </cell>
          <cell r="Z29">
            <v>349</v>
          </cell>
          <cell r="AA29">
            <v>307100</v>
          </cell>
          <cell r="AB29">
            <v>0</v>
          </cell>
          <cell r="AC29">
            <v>3070</v>
          </cell>
          <cell r="AD29">
            <v>0</v>
          </cell>
          <cell r="AE29">
            <v>0</v>
          </cell>
          <cell r="AF29">
            <v>0</v>
          </cell>
          <cell r="AG29" t="str">
            <v>＋</v>
          </cell>
          <cell r="AH29">
            <v>10690</v>
          </cell>
          <cell r="AI29">
            <v>0</v>
          </cell>
          <cell r="AJ29">
            <v>0</v>
          </cell>
          <cell r="AK29">
            <v>0</v>
          </cell>
          <cell r="AL29">
            <v>0</v>
          </cell>
          <cell r="AM29" t="str">
            <v>Ｃ地域</v>
          </cell>
          <cell r="AN29">
            <v>2100</v>
          </cell>
          <cell r="AO29">
            <v>2300</v>
          </cell>
          <cell r="AP29">
            <v>0</v>
          </cell>
          <cell r="AQ29" t="str">
            <v>ｃ地域</v>
          </cell>
          <cell r="AR29">
            <v>2900</v>
          </cell>
          <cell r="AS29">
            <v>3200</v>
          </cell>
          <cell r="AT29">
            <v>0</v>
          </cell>
          <cell r="AU29">
            <v>0</v>
          </cell>
          <cell r="AV29">
            <v>0</v>
          </cell>
          <cell r="AW29">
            <v>0</v>
          </cell>
          <cell r="AX29">
            <v>0</v>
          </cell>
          <cell r="AY29">
            <v>0</v>
          </cell>
          <cell r="AZ29">
            <v>0</v>
          </cell>
          <cell r="BA29">
            <v>7.0000000000000007E-2</v>
          </cell>
          <cell r="BB29">
            <v>0</v>
          </cell>
          <cell r="BC29">
            <v>0.92</v>
          </cell>
          <cell r="BD29">
            <v>0</v>
          </cell>
          <cell r="BF29">
            <v>0</v>
          </cell>
        </row>
        <row r="30">
          <cell r="A30" t="str">
            <v>70乳児</v>
          </cell>
          <cell r="B30">
            <v>0</v>
          </cell>
          <cell r="C30">
            <v>0</v>
          </cell>
          <cell r="D30">
            <v>0</v>
          </cell>
          <cell r="E30" t="str">
            <v>乳児</v>
          </cell>
          <cell r="F30">
            <v>0</v>
          </cell>
          <cell r="G30">
            <v>185470</v>
          </cell>
          <cell r="H30">
            <v>0</v>
          </cell>
          <cell r="I30">
            <v>178320</v>
          </cell>
          <cell r="J30">
            <v>0</v>
          </cell>
          <cell r="K30" t="str">
            <v>＋</v>
          </cell>
          <cell r="L30">
            <v>1740</v>
          </cell>
          <cell r="M30">
            <v>0</v>
          </cell>
          <cell r="N30" t="str">
            <v>×加算率</v>
          </cell>
          <cell r="O30">
            <v>1670</v>
          </cell>
          <cell r="P30">
            <v>0</v>
          </cell>
          <cell r="Q30" t="str">
            <v>×加算率</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t="str">
            <v>Ｄ地域</v>
          </cell>
          <cell r="AN30">
            <v>2000</v>
          </cell>
          <cell r="AO30">
            <v>2200</v>
          </cell>
          <cell r="AP30">
            <v>0</v>
          </cell>
          <cell r="AQ30" t="str">
            <v>ｄ地域</v>
          </cell>
          <cell r="AR30">
            <v>2500</v>
          </cell>
          <cell r="AS30">
            <v>2800</v>
          </cell>
          <cell r="AT30">
            <v>0</v>
          </cell>
          <cell r="AU30">
            <v>0</v>
          </cell>
          <cell r="AV30">
            <v>0</v>
          </cell>
          <cell r="AW30">
            <v>0</v>
          </cell>
          <cell r="AX30">
            <v>0</v>
          </cell>
          <cell r="AY30">
            <v>0</v>
          </cell>
          <cell r="AZ30">
            <v>0</v>
          </cell>
          <cell r="BA30">
            <v>0</v>
          </cell>
          <cell r="BB30">
            <v>0</v>
          </cell>
          <cell r="BC30">
            <v>0</v>
          </cell>
          <cell r="BD30">
            <v>0</v>
          </cell>
          <cell r="BF30">
            <v>0</v>
          </cell>
        </row>
        <row r="31">
          <cell r="A31" t="str">
            <v>80４歳以上児</v>
          </cell>
          <cell r="B31">
            <v>0</v>
          </cell>
          <cell r="C31" t="str">
            <v>　71人
　　から
　80人
　　まで</v>
          </cell>
          <cell r="D31" t="str">
            <v>2号</v>
          </cell>
          <cell r="E31" t="str">
            <v>４歳以上児</v>
          </cell>
          <cell r="F31">
            <v>0</v>
          </cell>
          <cell r="G31">
            <v>45260</v>
          </cell>
          <cell r="H31">
            <v>52680</v>
          </cell>
          <cell r="I31">
            <v>39000</v>
          </cell>
          <cell r="J31">
            <v>46420</v>
          </cell>
          <cell r="K31" t="str">
            <v>＋</v>
          </cell>
          <cell r="L31">
            <v>380</v>
          </cell>
          <cell r="M31">
            <v>450</v>
          </cell>
          <cell r="N31" t="str">
            <v>×加算率</v>
          </cell>
          <cell r="O31">
            <v>320</v>
          </cell>
          <cell r="P31">
            <v>390</v>
          </cell>
          <cell r="Q31" t="str">
            <v>×加算率</v>
          </cell>
          <cell r="R31" t="str">
            <v>＋</v>
          </cell>
          <cell r="S31">
            <v>6480</v>
          </cell>
          <cell r="T31" t="str">
            <v>＋</v>
          </cell>
          <cell r="U31">
            <v>60</v>
          </cell>
          <cell r="V31" t="str">
            <v>＋</v>
          </cell>
          <cell r="W31">
            <v>7420</v>
          </cell>
          <cell r="X31">
            <v>70</v>
          </cell>
          <cell r="Y31">
            <v>0</v>
          </cell>
          <cell r="Z31">
            <v>0</v>
          </cell>
          <cell r="AA31" t="str">
            <v xml:space="preserve"> 　350人～　419人</v>
          </cell>
          <cell r="AB31">
            <v>0</v>
          </cell>
          <cell r="AC31" t="str">
            <v xml:space="preserve"> 　350人～　419人</v>
          </cell>
          <cell r="AD31">
            <v>0</v>
          </cell>
          <cell r="AE31">
            <v>0</v>
          </cell>
          <cell r="AF31">
            <v>0</v>
          </cell>
          <cell r="AG31" t="str">
            <v>＋</v>
          </cell>
          <cell r="AH31">
            <v>11640</v>
          </cell>
          <cell r="AI31">
            <v>0</v>
          </cell>
          <cell r="AJ31" t="str">
            <v>＋</v>
          </cell>
          <cell r="AK31">
            <v>40</v>
          </cell>
          <cell r="AL31" t="str">
            <v>＋</v>
          </cell>
          <cell r="AM31" t="str">
            <v>Ａ地域</v>
          </cell>
          <cell r="AN31">
            <v>2600</v>
          </cell>
          <cell r="AO31">
            <v>2900</v>
          </cell>
          <cell r="AP31" t="str">
            <v>＋</v>
          </cell>
          <cell r="AQ31" t="str">
            <v>ａ地域</v>
          </cell>
          <cell r="AR31">
            <v>6700</v>
          </cell>
          <cell r="AS31">
            <v>7500</v>
          </cell>
          <cell r="AT31" t="str">
            <v>＋</v>
          </cell>
          <cell r="AU31">
            <v>5560</v>
          </cell>
          <cell r="AV31" t="str">
            <v>＋</v>
          </cell>
          <cell r="AW31">
            <v>50</v>
          </cell>
          <cell r="AX31">
            <v>0</v>
          </cell>
          <cell r="AY31">
            <v>0</v>
          </cell>
          <cell r="AZ31" t="str">
            <v>－</v>
          </cell>
          <cell r="BA31" t="str">
            <v>(⑥＋⑦
　＋⑨＋⑪)</v>
          </cell>
          <cell r="BB31">
            <v>0</v>
          </cell>
          <cell r="BC31" t="str">
            <v>(⑥～⑯)</v>
          </cell>
          <cell r="BD31">
            <v>0</v>
          </cell>
          <cell r="BF31">
            <v>0</v>
          </cell>
        </row>
        <row r="32">
          <cell r="A32" t="str">
            <v>80３歳児</v>
          </cell>
          <cell r="B32">
            <v>0</v>
          </cell>
          <cell r="C32">
            <v>0</v>
          </cell>
          <cell r="D32">
            <v>0</v>
          </cell>
          <cell r="E32" t="str">
            <v>３歳児</v>
          </cell>
          <cell r="F32">
            <v>0</v>
          </cell>
          <cell r="G32">
            <v>52680</v>
          </cell>
          <cell r="H32">
            <v>107940</v>
          </cell>
          <cell r="I32">
            <v>46420</v>
          </cell>
          <cell r="J32">
            <v>101680</v>
          </cell>
          <cell r="K32" t="str">
            <v>＋</v>
          </cell>
          <cell r="L32">
            <v>450</v>
          </cell>
          <cell r="M32">
            <v>970</v>
          </cell>
          <cell r="N32" t="str">
            <v>×加算率</v>
          </cell>
          <cell r="O32">
            <v>390</v>
          </cell>
          <cell r="P32">
            <v>910</v>
          </cell>
          <cell r="Q32" t="str">
            <v>×加算率</v>
          </cell>
          <cell r="R32">
            <v>0</v>
          </cell>
          <cell r="S32">
            <v>0</v>
          </cell>
          <cell r="T32">
            <v>0</v>
          </cell>
          <cell r="U32">
            <v>0</v>
          </cell>
          <cell r="V32" t="str">
            <v>＋</v>
          </cell>
          <cell r="W32">
            <v>7420</v>
          </cell>
          <cell r="X32">
            <v>70</v>
          </cell>
          <cell r="Y32">
            <v>0</v>
          </cell>
          <cell r="Z32">
            <v>419</v>
          </cell>
          <cell r="AA32">
            <v>343300</v>
          </cell>
          <cell r="AB32">
            <v>0</v>
          </cell>
          <cell r="AC32">
            <v>3430</v>
          </cell>
          <cell r="AD32">
            <v>0</v>
          </cell>
          <cell r="AE32">
            <v>0</v>
          </cell>
          <cell r="AF32">
            <v>0</v>
          </cell>
          <cell r="AG32">
            <v>0</v>
          </cell>
          <cell r="AH32">
            <v>0</v>
          </cell>
          <cell r="AI32">
            <v>9970</v>
          </cell>
          <cell r="AJ32">
            <v>0</v>
          </cell>
          <cell r="AK32">
            <v>0</v>
          </cell>
          <cell r="AL32">
            <v>0</v>
          </cell>
          <cell r="AM32" t="str">
            <v>Ｂ地域</v>
          </cell>
          <cell r="AN32">
            <v>2500</v>
          </cell>
          <cell r="AO32">
            <v>2800</v>
          </cell>
          <cell r="AP32">
            <v>0</v>
          </cell>
          <cell r="AQ32" t="str">
            <v>ｂ地域</v>
          </cell>
          <cell r="AR32">
            <v>3700</v>
          </cell>
          <cell r="AS32">
            <v>4100</v>
          </cell>
          <cell r="AT32">
            <v>0</v>
          </cell>
          <cell r="AU32">
            <v>0</v>
          </cell>
          <cell r="AV32">
            <v>0</v>
          </cell>
          <cell r="AW32">
            <v>0</v>
          </cell>
          <cell r="AX32">
            <v>0</v>
          </cell>
          <cell r="AY32">
            <v>0</v>
          </cell>
          <cell r="AZ32">
            <v>0</v>
          </cell>
          <cell r="BA32">
            <v>0</v>
          </cell>
          <cell r="BB32">
            <v>0</v>
          </cell>
          <cell r="BC32">
            <v>0</v>
          </cell>
          <cell r="BD32">
            <v>0</v>
          </cell>
          <cell r="BF32">
            <v>0</v>
          </cell>
        </row>
        <row r="33">
          <cell r="A33" t="str">
            <v>80１，２歳児</v>
          </cell>
          <cell r="B33">
            <v>0</v>
          </cell>
          <cell r="C33">
            <v>0</v>
          </cell>
          <cell r="D33" t="str">
            <v>3号</v>
          </cell>
          <cell r="E33" t="str">
            <v>１、２歳児</v>
          </cell>
          <cell r="F33">
            <v>0</v>
          </cell>
          <cell r="G33">
            <v>107940</v>
          </cell>
          <cell r="H33">
            <v>182180</v>
          </cell>
          <cell r="I33">
            <v>101680</v>
          </cell>
          <cell r="J33">
            <v>175920</v>
          </cell>
          <cell r="K33" t="str">
            <v>＋</v>
          </cell>
          <cell r="L33">
            <v>970</v>
          </cell>
          <cell r="M33">
            <v>1710</v>
          </cell>
          <cell r="N33" t="str">
            <v>×加算率</v>
          </cell>
          <cell r="O33">
            <v>910</v>
          </cell>
          <cell r="P33">
            <v>1650</v>
          </cell>
          <cell r="Q33" t="str">
            <v>×加算率</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t="str">
            <v>＋</v>
          </cell>
          <cell r="AH33">
            <v>9970</v>
          </cell>
          <cell r="AI33">
            <v>0</v>
          </cell>
          <cell r="AJ33">
            <v>0</v>
          </cell>
          <cell r="AK33">
            <v>0</v>
          </cell>
          <cell r="AL33">
            <v>0</v>
          </cell>
          <cell r="AM33" t="str">
            <v>Ｃ地域</v>
          </cell>
          <cell r="AN33">
            <v>2400</v>
          </cell>
          <cell r="AO33">
            <v>2600</v>
          </cell>
          <cell r="AP33">
            <v>0</v>
          </cell>
          <cell r="AQ33" t="str">
            <v>ｃ地域</v>
          </cell>
          <cell r="AR33">
            <v>3200</v>
          </cell>
          <cell r="AS33">
            <v>3600</v>
          </cell>
          <cell r="AT33">
            <v>0</v>
          </cell>
          <cell r="AU33">
            <v>0</v>
          </cell>
          <cell r="AV33">
            <v>0</v>
          </cell>
          <cell r="AW33">
            <v>0</v>
          </cell>
          <cell r="AX33">
            <v>0</v>
          </cell>
          <cell r="AY33">
            <v>0</v>
          </cell>
          <cell r="AZ33">
            <v>0</v>
          </cell>
          <cell r="BA33">
            <v>7.0000000000000007E-2</v>
          </cell>
          <cell r="BB33">
            <v>0</v>
          </cell>
          <cell r="BC33">
            <v>0.89</v>
          </cell>
          <cell r="BD33">
            <v>0</v>
          </cell>
          <cell r="BF33">
            <v>0</v>
          </cell>
        </row>
        <row r="34">
          <cell r="A34" t="str">
            <v>80乳児</v>
          </cell>
          <cell r="B34">
            <v>0</v>
          </cell>
          <cell r="C34">
            <v>0</v>
          </cell>
          <cell r="D34">
            <v>0</v>
          </cell>
          <cell r="E34" t="str">
            <v>乳児</v>
          </cell>
          <cell r="F34">
            <v>0</v>
          </cell>
          <cell r="G34">
            <v>182180</v>
          </cell>
          <cell r="H34">
            <v>0</v>
          </cell>
          <cell r="I34">
            <v>175920</v>
          </cell>
          <cell r="J34">
            <v>0</v>
          </cell>
          <cell r="K34" t="str">
            <v>＋</v>
          </cell>
          <cell r="L34">
            <v>1710</v>
          </cell>
          <cell r="M34">
            <v>0</v>
          </cell>
          <cell r="N34" t="str">
            <v>×加算率</v>
          </cell>
          <cell r="O34">
            <v>1650</v>
          </cell>
          <cell r="P34">
            <v>0</v>
          </cell>
          <cell r="Q34" t="str">
            <v>×加算率</v>
          </cell>
          <cell r="R34">
            <v>0</v>
          </cell>
          <cell r="S34">
            <v>0</v>
          </cell>
          <cell r="T34">
            <v>0</v>
          </cell>
          <cell r="U34">
            <v>0</v>
          </cell>
          <cell r="V34">
            <v>0</v>
          </cell>
          <cell r="W34">
            <v>0</v>
          </cell>
          <cell r="X34">
            <v>0</v>
          </cell>
          <cell r="Y34">
            <v>0</v>
          </cell>
          <cell r="Z34">
            <v>0</v>
          </cell>
          <cell r="AA34" t="str">
            <v>　 420人～　489人</v>
          </cell>
          <cell r="AB34">
            <v>0</v>
          </cell>
          <cell r="AC34" t="str">
            <v>　 420人～　489人</v>
          </cell>
          <cell r="AD34">
            <v>0</v>
          </cell>
          <cell r="AE34">
            <v>0</v>
          </cell>
          <cell r="AF34">
            <v>0</v>
          </cell>
          <cell r="AG34">
            <v>0</v>
          </cell>
          <cell r="AH34">
            <v>0</v>
          </cell>
          <cell r="AI34">
            <v>0</v>
          </cell>
          <cell r="AJ34">
            <v>0</v>
          </cell>
          <cell r="AK34">
            <v>0</v>
          </cell>
          <cell r="AL34">
            <v>0</v>
          </cell>
          <cell r="AM34" t="str">
            <v>Ｄ地域</v>
          </cell>
          <cell r="AN34">
            <v>2300</v>
          </cell>
          <cell r="AO34">
            <v>2500</v>
          </cell>
          <cell r="AP34">
            <v>0</v>
          </cell>
          <cell r="AQ34" t="str">
            <v>ｄ地域</v>
          </cell>
          <cell r="AR34">
            <v>2900</v>
          </cell>
          <cell r="AS34">
            <v>3200</v>
          </cell>
          <cell r="AT34">
            <v>0</v>
          </cell>
          <cell r="AU34">
            <v>0</v>
          </cell>
          <cell r="AV34">
            <v>0</v>
          </cell>
          <cell r="AW34">
            <v>0</v>
          </cell>
          <cell r="AX34">
            <v>0</v>
          </cell>
          <cell r="AY34">
            <v>0</v>
          </cell>
          <cell r="AZ34">
            <v>0</v>
          </cell>
          <cell r="BA34">
            <v>0</v>
          </cell>
          <cell r="BB34">
            <v>0</v>
          </cell>
          <cell r="BC34">
            <v>0</v>
          </cell>
          <cell r="BD34">
            <v>0</v>
          </cell>
          <cell r="BF34">
            <v>0</v>
          </cell>
        </row>
        <row r="35">
          <cell r="A35" t="str">
            <v>90４歳以上児</v>
          </cell>
          <cell r="B35">
            <v>0</v>
          </cell>
          <cell r="C35" t="str">
            <v>　81人
　　から
　90人
　　まで</v>
          </cell>
          <cell r="D35" t="str">
            <v>2号</v>
          </cell>
          <cell r="E35" t="str">
            <v>４歳以上児</v>
          </cell>
          <cell r="F35">
            <v>0</v>
          </cell>
          <cell r="G35">
            <v>42650</v>
          </cell>
          <cell r="H35">
            <v>50070</v>
          </cell>
          <cell r="I35">
            <v>37080</v>
          </cell>
          <cell r="J35">
            <v>44500</v>
          </cell>
          <cell r="K35" t="str">
            <v>＋</v>
          </cell>
          <cell r="L35">
            <v>350</v>
          </cell>
          <cell r="M35">
            <v>420</v>
          </cell>
          <cell r="N35" t="str">
            <v>×加算率</v>
          </cell>
          <cell r="O35">
            <v>300</v>
          </cell>
          <cell r="P35">
            <v>370</v>
          </cell>
          <cell r="Q35" t="str">
            <v>×加算率</v>
          </cell>
          <cell r="R35" t="str">
            <v>＋</v>
          </cell>
          <cell r="S35">
            <v>5760</v>
          </cell>
          <cell r="T35" t="str">
            <v>＋</v>
          </cell>
          <cell r="U35">
            <v>50</v>
          </cell>
          <cell r="V35" t="str">
            <v>＋</v>
          </cell>
          <cell r="W35">
            <v>7420</v>
          </cell>
          <cell r="X35">
            <v>70</v>
          </cell>
          <cell r="Y35">
            <v>0</v>
          </cell>
          <cell r="Z35">
            <v>489</v>
          </cell>
          <cell r="AA35">
            <v>379400</v>
          </cell>
          <cell r="AB35">
            <v>0</v>
          </cell>
          <cell r="AC35">
            <v>3790</v>
          </cell>
          <cell r="AD35">
            <v>0</v>
          </cell>
          <cell r="AE35">
            <v>0</v>
          </cell>
          <cell r="AF35">
            <v>0</v>
          </cell>
          <cell r="AG35" t="str">
            <v>＋</v>
          </cell>
          <cell r="AH35">
            <v>11090</v>
          </cell>
          <cell r="AI35">
            <v>0</v>
          </cell>
          <cell r="AJ35" t="str">
            <v>＋</v>
          </cell>
          <cell r="AK35">
            <v>40</v>
          </cell>
          <cell r="AL35" t="str">
            <v>＋</v>
          </cell>
          <cell r="AM35" t="str">
            <v>Ａ地域</v>
          </cell>
          <cell r="AN35">
            <v>2300</v>
          </cell>
          <cell r="AO35">
            <v>2600</v>
          </cell>
          <cell r="AP35" t="str">
            <v>＋</v>
          </cell>
          <cell r="AQ35" t="str">
            <v>ａ地域</v>
          </cell>
          <cell r="AR35">
            <v>6000</v>
          </cell>
          <cell r="AS35">
            <v>6700</v>
          </cell>
          <cell r="AT35" t="str">
            <v>＋</v>
          </cell>
          <cell r="AU35">
            <v>4940</v>
          </cell>
          <cell r="AV35" t="str">
            <v>＋</v>
          </cell>
          <cell r="AW35">
            <v>40</v>
          </cell>
          <cell r="AX35">
            <v>0</v>
          </cell>
          <cell r="AY35">
            <v>0</v>
          </cell>
          <cell r="AZ35" t="str">
            <v>－</v>
          </cell>
          <cell r="BA35" t="str">
            <v>(⑥＋⑦
　＋⑨＋⑪)</v>
          </cell>
          <cell r="BB35">
            <v>0</v>
          </cell>
          <cell r="BC35" t="str">
            <v>(⑥～⑯)</v>
          </cell>
          <cell r="BD35">
            <v>0</v>
          </cell>
          <cell r="BF35">
            <v>0</v>
          </cell>
        </row>
        <row r="36">
          <cell r="A36" t="str">
            <v>90３歳児</v>
          </cell>
          <cell r="B36">
            <v>0</v>
          </cell>
          <cell r="C36">
            <v>0</v>
          </cell>
          <cell r="D36">
            <v>0</v>
          </cell>
          <cell r="E36" t="str">
            <v>３歳児</v>
          </cell>
          <cell r="F36">
            <v>0</v>
          </cell>
          <cell r="G36">
            <v>50070</v>
          </cell>
          <cell r="H36">
            <v>105330</v>
          </cell>
          <cell r="I36">
            <v>44500</v>
          </cell>
          <cell r="J36">
            <v>99760</v>
          </cell>
          <cell r="K36" t="str">
            <v>＋</v>
          </cell>
          <cell r="L36">
            <v>420</v>
          </cell>
          <cell r="M36">
            <v>940</v>
          </cell>
          <cell r="N36" t="str">
            <v>×加算率</v>
          </cell>
          <cell r="O36">
            <v>370</v>
          </cell>
          <cell r="P36">
            <v>890</v>
          </cell>
          <cell r="Q36" t="str">
            <v>×加算率</v>
          </cell>
          <cell r="R36">
            <v>0</v>
          </cell>
          <cell r="S36">
            <v>0</v>
          </cell>
          <cell r="T36">
            <v>0</v>
          </cell>
          <cell r="U36">
            <v>0</v>
          </cell>
          <cell r="V36" t="str">
            <v>＋</v>
          </cell>
          <cell r="W36">
            <v>7420</v>
          </cell>
          <cell r="X36">
            <v>70</v>
          </cell>
          <cell r="Y36">
            <v>0</v>
          </cell>
          <cell r="Z36">
            <v>0</v>
          </cell>
          <cell r="AA36">
            <v>0</v>
          </cell>
          <cell r="AB36">
            <v>0</v>
          </cell>
          <cell r="AC36">
            <v>0</v>
          </cell>
          <cell r="AD36">
            <v>0</v>
          </cell>
          <cell r="AE36">
            <v>0</v>
          </cell>
          <cell r="AF36">
            <v>0</v>
          </cell>
          <cell r="AG36">
            <v>0</v>
          </cell>
          <cell r="AH36">
            <v>0</v>
          </cell>
          <cell r="AI36">
            <v>9420</v>
          </cell>
          <cell r="AJ36">
            <v>0</v>
          </cell>
          <cell r="AK36">
            <v>0</v>
          </cell>
          <cell r="AL36">
            <v>0</v>
          </cell>
          <cell r="AM36" t="str">
            <v>Ｂ地域</v>
          </cell>
          <cell r="AN36">
            <v>2200</v>
          </cell>
          <cell r="AO36">
            <v>2500</v>
          </cell>
          <cell r="AP36">
            <v>0</v>
          </cell>
          <cell r="AQ36" t="str">
            <v>ｂ地域</v>
          </cell>
          <cell r="AR36">
            <v>3300</v>
          </cell>
          <cell r="AS36">
            <v>3600</v>
          </cell>
          <cell r="AT36">
            <v>0</v>
          </cell>
          <cell r="AU36">
            <v>0</v>
          </cell>
          <cell r="AV36">
            <v>0</v>
          </cell>
          <cell r="AW36">
            <v>0</v>
          </cell>
          <cell r="AX36">
            <v>0</v>
          </cell>
          <cell r="AY36">
            <v>0</v>
          </cell>
          <cell r="AZ36">
            <v>0</v>
          </cell>
          <cell r="BA36">
            <v>0</v>
          </cell>
          <cell r="BB36">
            <v>0</v>
          </cell>
          <cell r="BC36">
            <v>0</v>
          </cell>
          <cell r="BD36">
            <v>0</v>
          </cell>
          <cell r="BF36">
            <v>0</v>
          </cell>
        </row>
        <row r="37">
          <cell r="A37" t="str">
            <v>90１，２歳児</v>
          </cell>
          <cell r="B37">
            <v>0</v>
          </cell>
          <cell r="C37">
            <v>0</v>
          </cell>
          <cell r="D37" t="str">
            <v>3号</v>
          </cell>
          <cell r="E37" t="str">
            <v>１、２歳児</v>
          </cell>
          <cell r="F37">
            <v>0</v>
          </cell>
          <cell r="G37">
            <v>105330</v>
          </cell>
          <cell r="H37">
            <v>179570</v>
          </cell>
          <cell r="I37">
            <v>99760</v>
          </cell>
          <cell r="J37">
            <v>174000</v>
          </cell>
          <cell r="K37" t="str">
            <v>＋</v>
          </cell>
          <cell r="L37">
            <v>940</v>
          </cell>
          <cell r="M37">
            <v>1680</v>
          </cell>
          <cell r="N37" t="str">
            <v>×加算率</v>
          </cell>
          <cell r="O37">
            <v>890</v>
          </cell>
          <cell r="P37">
            <v>1630</v>
          </cell>
          <cell r="Q37" t="str">
            <v>×加算率</v>
          </cell>
          <cell r="R37">
            <v>0</v>
          </cell>
          <cell r="S37">
            <v>0</v>
          </cell>
          <cell r="T37">
            <v>0</v>
          </cell>
          <cell r="U37">
            <v>0</v>
          </cell>
          <cell r="V37">
            <v>0</v>
          </cell>
          <cell r="W37">
            <v>0</v>
          </cell>
          <cell r="X37">
            <v>0</v>
          </cell>
          <cell r="Y37">
            <v>0</v>
          </cell>
          <cell r="Z37">
            <v>0</v>
          </cell>
          <cell r="AA37" t="str">
            <v xml:space="preserve"> 　490人～　559人</v>
          </cell>
          <cell r="AB37">
            <v>0</v>
          </cell>
          <cell r="AC37" t="str">
            <v xml:space="preserve"> 　490人～　559人</v>
          </cell>
          <cell r="AD37">
            <v>0</v>
          </cell>
          <cell r="AE37">
            <v>0</v>
          </cell>
          <cell r="AF37">
            <v>0</v>
          </cell>
          <cell r="AG37" t="str">
            <v>＋</v>
          </cell>
          <cell r="AH37">
            <v>9420</v>
          </cell>
          <cell r="AI37">
            <v>0</v>
          </cell>
          <cell r="AJ37">
            <v>0</v>
          </cell>
          <cell r="AK37">
            <v>0</v>
          </cell>
          <cell r="AL37">
            <v>0</v>
          </cell>
          <cell r="AM37" t="str">
            <v>Ｃ地域</v>
          </cell>
          <cell r="AN37">
            <v>2100</v>
          </cell>
          <cell r="AO37">
            <v>2300</v>
          </cell>
          <cell r="AP37">
            <v>0</v>
          </cell>
          <cell r="AQ37" t="str">
            <v>ｃ地域</v>
          </cell>
          <cell r="AR37">
            <v>2900</v>
          </cell>
          <cell r="AS37">
            <v>3200</v>
          </cell>
          <cell r="AT37">
            <v>0</v>
          </cell>
          <cell r="AU37">
            <v>0</v>
          </cell>
          <cell r="AV37">
            <v>0</v>
          </cell>
          <cell r="AW37">
            <v>0</v>
          </cell>
          <cell r="AX37">
            <v>0</v>
          </cell>
          <cell r="AY37">
            <v>0</v>
          </cell>
          <cell r="AZ37">
            <v>0</v>
          </cell>
          <cell r="BA37">
            <v>7.0000000000000007E-2</v>
          </cell>
          <cell r="BB37">
            <v>0</v>
          </cell>
          <cell r="BC37">
            <v>0.91</v>
          </cell>
          <cell r="BD37">
            <v>0</v>
          </cell>
          <cell r="BF37">
            <v>0</v>
          </cell>
        </row>
        <row r="38">
          <cell r="A38" t="str">
            <v>90乳児</v>
          </cell>
          <cell r="B38">
            <v>0</v>
          </cell>
          <cell r="C38">
            <v>0</v>
          </cell>
          <cell r="D38">
            <v>0</v>
          </cell>
          <cell r="E38" t="str">
            <v>乳児</v>
          </cell>
          <cell r="F38">
            <v>0</v>
          </cell>
          <cell r="G38">
            <v>179570</v>
          </cell>
          <cell r="H38">
            <v>0</v>
          </cell>
          <cell r="I38">
            <v>174000</v>
          </cell>
          <cell r="J38">
            <v>0</v>
          </cell>
          <cell r="K38" t="str">
            <v>＋</v>
          </cell>
          <cell r="L38">
            <v>1680</v>
          </cell>
          <cell r="M38">
            <v>0</v>
          </cell>
          <cell r="N38" t="str">
            <v>×加算率</v>
          </cell>
          <cell r="O38">
            <v>1630</v>
          </cell>
          <cell r="P38">
            <v>0</v>
          </cell>
          <cell r="Q38" t="str">
            <v>×加算率</v>
          </cell>
          <cell r="R38">
            <v>0</v>
          </cell>
          <cell r="S38">
            <v>0</v>
          </cell>
          <cell r="T38">
            <v>0</v>
          </cell>
          <cell r="U38">
            <v>0</v>
          </cell>
          <cell r="V38">
            <v>0</v>
          </cell>
          <cell r="W38">
            <v>0</v>
          </cell>
          <cell r="X38">
            <v>0</v>
          </cell>
          <cell r="Y38">
            <v>0</v>
          </cell>
          <cell r="Z38">
            <v>559</v>
          </cell>
          <cell r="AA38">
            <v>415600</v>
          </cell>
          <cell r="AB38">
            <v>0</v>
          </cell>
          <cell r="AC38">
            <v>4150</v>
          </cell>
          <cell r="AD38">
            <v>0</v>
          </cell>
          <cell r="AE38">
            <v>0</v>
          </cell>
          <cell r="AF38">
            <v>0</v>
          </cell>
          <cell r="AG38">
            <v>0</v>
          </cell>
          <cell r="AH38">
            <v>0</v>
          </cell>
          <cell r="AI38">
            <v>0</v>
          </cell>
          <cell r="AJ38">
            <v>0</v>
          </cell>
          <cell r="AK38">
            <v>0</v>
          </cell>
          <cell r="AL38">
            <v>0</v>
          </cell>
          <cell r="AM38" t="str">
            <v>Ｄ地域</v>
          </cell>
          <cell r="AN38">
            <v>2000</v>
          </cell>
          <cell r="AO38">
            <v>2200</v>
          </cell>
          <cell r="AP38">
            <v>0</v>
          </cell>
          <cell r="AQ38" t="str">
            <v>ｄ地域</v>
          </cell>
          <cell r="AR38">
            <v>2500</v>
          </cell>
          <cell r="AS38">
            <v>2800</v>
          </cell>
          <cell r="AT38">
            <v>0</v>
          </cell>
          <cell r="AU38">
            <v>0</v>
          </cell>
          <cell r="AV38">
            <v>0</v>
          </cell>
          <cell r="AW38">
            <v>0</v>
          </cell>
          <cell r="AX38">
            <v>0</v>
          </cell>
          <cell r="AY38">
            <v>0</v>
          </cell>
          <cell r="AZ38">
            <v>0</v>
          </cell>
          <cell r="BA38">
            <v>0</v>
          </cell>
          <cell r="BB38">
            <v>0</v>
          </cell>
          <cell r="BC38">
            <v>0</v>
          </cell>
          <cell r="BD38">
            <v>0</v>
          </cell>
          <cell r="BF38">
            <v>0</v>
          </cell>
        </row>
        <row r="39">
          <cell r="A39" t="str">
            <v>100４歳以上児</v>
          </cell>
          <cell r="B39">
            <v>0</v>
          </cell>
          <cell r="C39" t="str">
            <v>　91人
　　から
　100人
　　まで</v>
          </cell>
          <cell r="D39" t="str">
            <v>2号</v>
          </cell>
          <cell r="E39" t="str">
            <v>４歳以上児</v>
          </cell>
          <cell r="F39">
            <v>0</v>
          </cell>
          <cell r="G39">
            <v>37280</v>
          </cell>
          <cell r="H39">
            <v>44700</v>
          </cell>
          <cell r="I39">
            <v>32270</v>
          </cell>
          <cell r="J39">
            <v>39690</v>
          </cell>
          <cell r="K39" t="str">
            <v>＋</v>
          </cell>
          <cell r="L39">
            <v>300</v>
          </cell>
          <cell r="M39">
            <v>370</v>
          </cell>
          <cell r="N39" t="str">
            <v>×加算率</v>
          </cell>
          <cell r="O39">
            <v>250</v>
          </cell>
          <cell r="P39">
            <v>320</v>
          </cell>
          <cell r="Q39" t="str">
            <v>×加算率</v>
          </cell>
          <cell r="R39" t="str">
            <v>＋</v>
          </cell>
          <cell r="S39">
            <v>5180</v>
          </cell>
          <cell r="T39" t="str">
            <v>＋</v>
          </cell>
          <cell r="U39">
            <v>50</v>
          </cell>
          <cell r="V39" t="str">
            <v>＋</v>
          </cell>
          <cell r="W39">
            <v>7420</v>
          </cell>
          <cell r="X39">
            <v>70</v>
          </cell>
          <cell r="Y39">
            <v>0</v>
          </cell>
          <cell r="Z39">
            <v>0</v>
          </cell>
          <cell r="AA39">
            <v>0</v>
          </cell>
          <cell r="AB39">
            <v>0</v>
          </cell>
          <cell r="AC39">
            <v>0</v>
          </cell>
          <cell r="AD39">
            <v>0</v>
          </cell>
          <cell r="AE39">
            <v>0</v>
          </cell>
          <cell r="AF39">
            <v>0</v>
          </cell>
          <cell r="AG39">
            <v>0</v>
          </cell>
          <cell r="AH39">
            <v>0</v>
          </cell>
          <cell r="AI39">
            <v>0</v>
          </cell>
          <cell r="AJ39">
            <v>0</v>
          </cell>
          <cell r="AK39">
            <v>0</v>
          </cell>
          <cell r="AL39" t="str">
            <v>＋</v>
          </cell>
          <cell r="AM39" t="str">
            <v>Ａ地域</v>
          </cell>
          <cell r="AN39">
            <v>2100</v>
          </cell>
          <cell r="AO39">
            <v>2300</v>
          </cell>
          <cell r="AP39" t="str">
            <v>＋</v>
          </cell>
          <cell r="AQ39" t="str">
            <v>ａ地域</v>
          </cell>
          <cell r="AR39">
            <v>5400</v>
          </cell>
          <cell r="AS39">
            <v>6000</v>
          </cell>
          <cell r="AT39" t="str">
            <v>＋</v>
          </cell>
          <cell r="AU39">
            <v>4450</v>
          </cell>
          <cell r="AV39" t="str">
            <v>＋</v>
          </cell>
          <cell r="AW39">
            <v>40</v>
          </cell>
          <cell r="AX39">
            <v>0</v>
          </cell>
          <cell r="AY39" t="str">
            <v>(⑥＋⑦＋⑧)</v>
          </cell>
          <cell r="AZ39" t="str">
            <v>－</v>
          </cell>
          <cell r="BA39" t="str">
            <v>(⑥＋⑦
　＋⑨＋⑪)</v>
          </cell>
          <cell r="BB39">
            <v>0</v>
          </cell>
          <cell r="BC39" t="str">
            <v>(⑥～⑯)</v>
          </cell>
          <cell r="BD39">
            <v>0</v>
          </cell>
          <cell r="BF39">
            <v>0</v>
          </cell>
        </row>
        <row r="40">
          <cell r="A40" t="str">
            <v>100３歳児</v>
          </cell>
          <cell r="B40">
            <v>0</v>
          </cell>
          <cell r="C40">
            <v>0</v>
          </cell>
          <cell r="D40">
            <v>0</v>
          </cell>
          <cell r="E40" t="str">
            <v>３歳児</v>
          </cell>
          <cell r="F40">
            <v>0</v>
          </cell>
          <cell r="G40">
            <v>44700</v>
          </cell>
          <cell r="H40">
            <v>99960</v>
          </cell>
          <cell r="I40">
            <v>39690</v>
          </cell>
          <cell r="J40">
            <v>94950</v>
          </cell>
          <cell r="K40" t="str">
            <v>＋</v>
          </cell>
          <cell r="L40">
            <v>370</v>
          </cell>
          <cell r="M40">
            <v>890</v>
          </cell>
          <cell r="N40" t="str">
            <v>×加算率</v>
          </cell>
          <cell r="O40">
            <v>320</v>
          </cell>
          <cell r="P40">
            <v>840</v>
          </cell>
          <cell r="Q40" t="str">
            <v>×加算率</v>
          </cell>
          <cell r="R40">
            <v>0</v>
          </cell>
          <cell r="S40">
            <v>0</v>
          </cell>
          <cell r="T40">
            <v>0</v>
          </cell>
          <cell r="U40">
            <v>0</v>
          </cell>
          <cell r="V40" t="str">
            <v>＋</v>
          </cell>
          <cell r="W40">
            <v>7420</v>
          </cell>
          <cell r="X40">
            <v>70</v>
          </cell>
          <cell r="Y40">
            <v>0</v>
          </cell>
          <cell r="Z40">
            <v>0</v>
          </cell>
          <cell r="AA40" t="str">
            <v>　 560人～　629人</v>
          </cell>
          <cell r="AB40">
            <v>0</v>
          </cell>
          <cell r="AC40" t="str">
            <v>　 560人～　629人</v>
          </cell>
          <cell r="AD40">
            <v>0</v>
          </cell>
          <cell r="AE40">
            <v>0</v>
          </cell>
          <cell r="AF40" t="str">
            <v>各月初日の</v>
          </cell>
          <cell r="AG40">
            <v>0</v>
          </cell>
          <cell r="AH40">
            <v>0</v>
          </cell>
          <cell r="AI40">
            <v>0</v>
          </cell>
          <cell r="AJ40">
            <v>0</v>
          </cell>
          <cell r="AK40">
            <v>0</v>
          </cell>
          <cell r="AL40">
            <v>0</v>
          </cell>
          <cell r="AM40" t="str">
            <v>Ｂ地域</v>
          </cell>
          <cell r="AN40">
            <v>2000</v>
          </cell>
          <cell r="AO40">
            <v>2200</v>
          </cell>
          <cell r="AP40">
            <v>0</v>
          </cell>
          <cell r="AQ40" t="str">
            <v>ｂ地域</v>
          </cell>
          <cell r="AR40">
            <v>2900</v>
          </cell>
          <cell r="AS40">
            <v>3300</v>
          </cell>
          <cell r="AT40">
            <v>0</v>
          </cell>
          <cell r="AU40">
            <v>0</v>
          </cell>
          <cell r="AV40">
            <v>0</v>
          </cell>
          <cell r="AW40">
            <v>0</v>
          </cell>
          <cell r="AX40">
            <v>0</v>
          </cell>
          <cell r="AY40">
            <v>0</v>
          </cell>
          <cell r="AZ40">
            <v>0</v>
          </cell>
          <cell r="BA40">
            <v>0</v>
          </cell>
          <cell r="BB40">
            <v>0</v>
          </cell>
          <cell r="BC40">
            <v>0</v>
          </cell>
          <cell r="BD40">
            <v>0</v>
          </cell>
          <cell r="BF40">
            <v>0</v>
          </cell>
        </row>
        <row r="41">
          <cell r="A41" t="str">
            <v>100１，２歳児</v>
          </cell>
          <cell r="B41">
            <v>0</v>
          </cell>
          <cell r="C41">
            <v>0</v>
          </cell>
          <cell r="D41" t="str">
            <v>3号</v>
          </cell>
          <cell r="E41" t="str">
            <v>１、２歳児</v>
          </cell>
          <cell r="F41">
            <v>0</v>
          </cell>
          <cell r="G41">
            <v>99960</v>
          </cell>
          <cell r="H41">
            <v>174200</v>
          </cell>
          <cell r="I41">
            <v>94950</v>
          </cell>
          <cell r="J41">
            <v>169190</v>
          </cell>
          <cell r="K41" t="str">
            <v>＋</v>
          </cell>
          <cell r="L41">
            <v>890</v>
          </cell>
          <cell r="M41">
            <v>1630</v>
          </cell>
          <cell r="N41" t="str">
            <v>×加算率</v>
          </cell>
          <cell r="O41">
            <v>840</v>
          </cell>
          <cell r="P41">
            <v>1580</v>
          </cell>
          <cell r="Q41" t="str">
            <v>×加算率</v>
          </cell>
          <cell r="R41">
            <v>0</v>
          </cell>
          <cell r="S41">
            <v>0</v>
          </cell>
          <cell r="T41">
            <v>0</v>
          </cell>
          <cell r="U41">
            <v>0</v>
          </cell>
          <cell r="V41">
            <v>0</v>
          </cell>
          <cell r="W41">
            <v>0</v>
          </cell>
          <cell r="X41">
            <v>0</v>
          </cell>
          <cell r="Y41">
            <v>0</v>
          </cell>
          <cell r="Z41">
            <v>629</v>
          </cell>
          <cell r="AA41">
            <v>451800</v>
          </cell>
          <cell r="AB41">
            <v>0</v>
          </cell>
          <cell r="AC41">
            <v>4510</v>
          </cell>
          <cell r="AD41">
            <v>0</v>
          </cell>
          <cell r="AE41">
            <v>0</v>
          </cell>
          <cell r="AF41" t="str">
            <v>利用子ども数</v>
          </cell>
          <cell r="AG41">
            <v>0</v>
          </cell>
          <cell r="AH41">
            <v>0</v>
          </cell>
          <cell r="AI41">
            <v>0</v>
          </cell>
          <cell r="AJ41">
            <v>0</v>
          </cell>
          <cell r="AK41">
            <v>0</v>
          </cell>
          <cell r="AL41">
            <v>0</v>
          </cell>
          <cell r="AM41" t="str">
            <v>Ｃ地域</v>
          </cell>
          <cell r="AN41">
            <v>1900</v>
          </cell>
          <cell r="AO41">
            <v>2100</v>
          </cell>
          <cell r="AP41">
            <v>0</v>
          </cell>
          <cell r="AQ41" t="str">
            <v>ｃ地域</v>
          </cell>
          <cell r="AR41">
            <v>2500</v>
          </cell>
          <cell r="AS41">
            <v>2800</v>
          </cell>
          <cell r="AT41">
            <v>0</v>
          </cell>
          <cell r="AU41">
            <v>0</v>
          </cell>
          <cell r="AV41">
            <v>0</v>
          </cell>
          <cell r="AW41">
            <v>0</v>
          </cell>
          <cell r="AX41">
            <v>0</v>
          </cell>
          <cell r="AY41">
            <v>0.1</v>
          </cell>
          <cell r="AZ41">
            <v>0</v>
          </cell>
          <cell r="BA41">
            <v>7.0000000000000007E-2</v>
          </cell>
          <cell r="BB41">
            <v>0</v>
          </cell>
          <cell r="BC41">
            <v>0.96</v>
          </cell>
          <cell r="BD41">
            <v>0</v>
          </cell>
          <cell r="BF41">
            <v>0</v>
          </cell>
        </row>
        <row r="42">
          <cell r="A42" t="str">
            <v>100乳児</v>
          </cell>
          <cell r="B42">
            <v>0</v>
          </cell>
          <cell r="C42">
            <v>0</v>
          </cell>
          <cell r="D42">
            <v>0</v>
          </cell>
          <cell r="E42" t="str">
            <v>乳児</v>
          </cell>
          <cell r="F42">
            <v>0</v>
          </cell>
          <cell r="G42">
            <v>174200</v>
          </cell>
          <cell r="H42">
            <v>0</v>
          </cell>
          <cell r="I42">
            <v>169190</v>
          </cell>
          <cell r="J42">
            <v>0</v>
          </cell>
          <cell r="K42" t="str">
            <v>＋</v>
          </cell>
          <cell r="L42">
            <v>1630</v>
          </cell>
          <cell r="M42">
            <v>0</v>
          </cell>
          <cell r="N42" t="str">
            <v>×加算率</v>
          </cell>
          <cell r="O42">
            <v>1580</v>
          </cell>
          <cell r="P42">
            <v>0</v>
          </cell>
          <cell r="Q42" t="str">
            <v>×加算率</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t="str">
            <v>Ｄ地域</v>
          </cell>
          <cell r="AN42">
            <v>1800</v>
          </cell>
          <cell r="AO42">
            <v>2000</v>
          </cell>
          <cell r="AP42">
            <v>0</v>
          </cell>
          <cell r="AQ42" t="str">
            <v>ｄ地域</v>
          </cell>
          <cell r="AR42">
            <v>2300</v>
          </cell>
          <cell r="AS42">
            <v>2500</v>
          </cell>
          <cell r="AT42">
            <v>0</v>
          </cell>
          <cell r="AU42">
            <v>0</v>
          </cell>
          <cell r="AV42">
            <v>0</v>
          </cell>
          <cell r="AW42">
            <v>0</v>
          </cell>
          <cell r="AX42">
            <v>0</v>
          </cell>
          <cell r="AY42">
            <v>0</v>
          </cell>
          <cell r="AZ42">
            <v>0</v>
          </cell>
          <cell r="BA42">
            <v>0</v>
          </cell>
          <cell r="BB42">
            <v>0</v>
          </cell>
          <cell r="BC42">
            <v>0</v>
          </cell>
          <cell r="BD42">
            <v>0</v>
          </cell>
          <cell r="BF42">
            <v>0</v>
          </cell>
        </row>
        <row r="43">
          <cell r="A43" t="str">
            <v>110４歳以上児</v>
          </cell>
          <cell r="B43">
            <v>0</v>
          </cell>
          <cell r="C43" t="str">
            <v>　101人
　　から
　110人
　　まで</v>
          </cell>
          <cell r="D43" t="str">
            <v>2号</v>
          </cell>
          <cell r="E43" t="str">
            <v>４歳以上児</v>
          </cell>
          <cell r="F43">
            <v>0</v>
          </cell>
          <cell r="G43">
            <v>35910</v>
          </cell>
          <cell r="H43">
            <v>43330</v>
          </cell>
          <cell r="I43">
            <v>31360</v>
          </cell>
          <cell r="J43">
            <v>38780</v>
          </cell>
          <cell r="K43" t="str">
            <v>＋</v>
          </cell>
          <cell r="L43">
            <v>290</v>
          </cell>
          <cell r="M43">
            <v>360</v>
          </cell>
          <cell r="N43" t="str">
            <v>×加算率</v>
          </cell>
          <cell r="O43">
            <v>240</v>
          </cell>
          <cell r="P43">
            <v>310</v>
          </cell>
          <cell r="Q43" t="str">
            <v>×加算率</v>
          </cell>
          <cell r="R43" t="str">
            <v>＋</v>
          </cell>
          <cell r="S43">
            <v>4710</v>
          </cell>
          <cell r="T43" t="str">
            <v>＋</v>
          </cell>
          <cell r="U43">
            <v>40</v>
          </cell>
          <cell r="V43" t="str">
            <v>＋</v>
          </cell>
          <cell r="W43">
            <v>7420</v>
          </cell>
          <cell r="X43">
            <v>70</v>
          </cell>
          <cell r="Y43">
            <v>0</v>
          </cell>
          <cell r="Z43">
            <v>0</v>
          </cell>
          <cell r="AA43" t="str">
            <v>　 630人～　699人</v>
          </cell>
          <cell r="AB43">
            <v>0</v>
          </cell>
          <cell r="AC43" t="str">
            <v>　 630人～　699人</v>
          </cell>
          <cell r="AD43">
            <v>0</v>
          </cell>
          <cell r="AE43">
            <v>0</v>
          </cell>
          <cell r="AF43">
            <v>0</v>
          </cell>
          <cell r="AG43">
            <v>0</v>
          </cell>
          <cell r="AH43">
            <v>0</v>
          </cell>
          <cell r="AI43">
            <v>0</v>
          </cell>
          <cell r="AJ43">
            <v>0</v>
          </cell>
          <cell r="AK43">
            <v>0</v>
          </cell>
          <cell r="AL43" t="str">
            <v>＋</v>
          </cell>
          <cell r="AM43" t="str">
            <v>Ａ地域</v>
          </cell>
          <cell r="AN43">
            <v>2300</v>
          </cell>
          <cell r="AO43">
            <v>2500</v>
          </cell>
          <cell r="AP43" t="str">
            <v>＋</v>
          </cell>
          <cell r="AQ43" t="str">
            <v>ａ地域</v>
          </cell>
          <cell r="AR43">
            <v>5800</v>
          </cell>
          <cell r="AS43">
            <v>6500</v>
          </cell>
          <cell r="AT43" t="str">
            <v>＋</v>
          </cell>
          <cell r="AU43">
            <v>4040</v>
          </cell>
          <cell r="AV43" t="str">
            <v>＋</v>
          </cell>
          <cell r="AW43">
            <v>40</v>
          </cell>
          <cell r="AX43">
            <v>0</v>
          </cell>
          <cell r="AY43">
            <v>0</v>
          </cell>
          <cell r="AZ43" t="str">
            <v>－</v>
          </cell>
          <cell r="BA43" t="str">
            <v>(⑥＋⑦
　＋⑨＋⑪)</v>
          </cell>
          <cell r="BB43">
            <v>0</v>
          </cell>
          <cell r="BC43" t="str">
            <v>(⑥～⑯)</v>
          </cell>
          <cell r="BD43">
            <v>0</v>
          </cell>
          <cell r="BF43">
            <v>0</v>
          </cell>
        </row>
        <row r="44">
          <cell r="A44" t="str">
            <v>110３歳児</v>
          </cell>
          <cell r="B44">
            <v>0</v>
          </cell>
          <cell r="C44">
            <v>0</v>
          </cell>
          <cell r="D44">
            <v>0</v>
          </cell>
          <cell r="E44" t="str">
            <v>３歳児</v>
          </cell>
          <cell r="F44">
            <v>0</v>
          </cell>
          <cell r="G44">
            <v>43330</v>
          </cell>
          <cell r="H44">
            <v>98590</v>
          </cell>
          <cell r="I44">
            <v>38780</v>
          </cell>
          <cell r="J44">
            <v>94040</v>
          </cell>
          <cell r="K44" t="str">
            <v>＋</v>
          </cell>
          <cell r="L44">
            <v>360</v>
          </cell>
          <cell r="M44">
            <v>880</v>
          </cell>
          <cell r="N44" t="str">
            <v>×加算率</v>
          </cell>
          <cell r="O44">
            <v>310</v>
          </cell>
          <cell r="P44">
            <v>830</v>
          </cell>
          <cell r="Q44" t="str">
            <v>×加算率</v>
          </cell>
          <cell r="R44">
            <v>0</v>
          </cell>
          <cell r="S44">
            <v>0</v>
          </cell>
          <cell r="T44">
            <v>0</v>
          </cell>
          <cell r="U44">
            <v>0</v>
          </cell>
          <cell r="V44" t="str">
            <v>＋</v>
          </cell>
          <cell r="W44">
            <v>7420</v>
          </cell>
          <cell r="X44">
            <v>70</v>
          </cell>
          <cell r="Y44">
            <v>0</v>
          </cell>
          <cell r="Z44">
            <v>699</v>
          </cell>
          <cell r="AA44">
            <v>487900</v>
          </cell>
          <cell r="AB44">
            <v>0</v>
          </cell>
          <cell r="AC44">
            <v>4870</v>
          </cell>
          <cell r="AD44">
            <v>0</v>
          </cell>
          <cell r="AE44">
            <v>0</v>
          </cell>
          <cell r="AF44">
            <v>0</v>
          </cell>
          <cell r="AG44">
            <v>0</v>
          </cell>
          <cell r="AH44">
            <v>0</v>
          </cell>
          <cell r="AI44">
            <v>0</v>
          </cell>
          <cell r="AJ44">
            <v>0</v>
          </cell>
          <cell r="AK44">
            <v>0</v>
          </cell>
          <cell r="AL44">
            <v>0</v>
          </cell>
          <cell r="AM44" t="str">
            <v>Ｂ地域</v>
          </cell>
          <cell r="AN44">
            <v>2200</v>
          </cell>
          <cell r="AO44">
            <v>2400</v>
          </cell>
          <cell r="AP44">
            <v>0</v>
          </cell>
          <cell r="AQ44" t="str">
            <v>ｂ地域</v>
          </cell>
          <cell r="AR44">
            <v>3200</v>
          </cell>
          <cell r="AS44">
            <v>3500</v>
          </cell>
          <cell r="AT44">
            <v>0</v>
          </cell>
          <cell r="AU44">
            <v>0</v>
          </cell>
          <cell r="AV44">
            <v>0</v>
          </cell>
          <cell r="AW44">
            <v>0</v>
          </cell>
          <cell r="AX44">
            <v>0</v>
          </cell>
          <cell r="AY44">
            <v>0</v>
          </cell>
          <cell r="AZ44">
            <v>0</v>
          </cell>
          <cell r="BA44">
            <v>0</v>
          </cell>
          <cell r="BB44">
            <v>0</v>
          </cell>
          <cell r="BC44">
            <v>0</v>
          </cell>
          <cell r="BD44">
            <v>0</v>
          </cell>
          <cell r="BF44">
            <v>0</v>
          </cell>
        </row>
        <row r="45">
          <cell r="A45" t="str">
            <v>110１，２歳児</v>
          </cell>
          <cell r="B45">
            <v>0</v>
          </cell>
          <cell r="C45">
            <v>0</v>
          </cell>
          <cell r="D45" t="str">
            <v>3号</v>
          </cell>
          <cell r="E45" t="str">
            <v>１、２歳児</v>
          </cell>
          <cell r="F45">
            <v>0</v>
          </cell>
          <cell r="G45">
            <v>98590</v>
          </cell>
          <cell r="H45">
            <v>172830</v>
          </cell>
          <cell r="I45">
            <v>94040</v>
          </cell>
          <cell r="J45">
            <v>168280</v>
          </cell>
          <cell r="K45" t="str">
            <v>＋</v>
          </cell>
          <cell r="L45">
            <v>880</v>
          </cell>
          <cell r="M45">
            <v>1620</v>
          </cell>
          <cell r="N45" t="str">
            <v>×加算率</v>
          </cell>
          <cell r="O45">
            <v>830</v>
          </cell>
          <cell r="P45">
            <v>1570</v>
          </cell>
          <cell r="Q45" t="str">
            <v>×加算率</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t="str">
            <v>Ｃ地域</v>
          </cell>
          <cell r="AN45">
            <v>2100</v>
          </cell>
          <cell r="AO45">
            <v>2300</v>
          </cell>
          <cell r="AP45">
            <v>0</v>
          </cell>
          <cell r="AQ45" t="str">
            <v>ｃ地域</v>
          </cell>
          <cell r="AR45">
            <v>2800</v>
          </cell>
          <cell r="AS45">
            <v>3100</v>
          </cell>
          <cell r="AT45">
            <v>0</v>
          </cell>
          <cell r="AU45">
            <v>0</v>
          </cell>
          <cell r="AV45">
            <v>0</v>
          </cell>
          <cell r="AW45">
            <v>0</v>
          </cell>
          <cell r="AX45">
            <v>0</v>
          </cell>
          <cell r="AY45">
            <v>0</v>
          </cell>
          <cell r="AZ45">
            <v>0</v>
          </cell>
          <cell r="BA45">
            <v>7.0000000000000007E-2</v>
          </cell>
          <cell r="BB45">
            <v>0</v>
          </cell>
          <cell r="BC45">
            <v>0.95</v>
          </cell>
          <cell r="BD45">
            <v>0</v>
          </cell>
          <cell r="BF45">
            <v>0</v>
          </cell>
        </row>
        <row r="46">
          <cell r="A46" t="str">
            <v>110乳児</v>
          </cell>
          <cell r="B46">
            <v>0</v>
          </cell>
          <cell r="C46">
            <v>0</v>
          </cell>
          <cell r="D46">
            <v>0</v>
          </cell>
          <cell r="E46" t="str">
            <v>乳児</v>
          </cell>
          <cell r="F46">
            <v>0</v>
          </cell>
          <cell r="G46">
            <v>172830</v>
          </cell>
          <cell r="H46">
            <v>0</v>
          </cell>
          <cell r="I46">
            <v>168280</v>
          </cell>
          <cell r="J46">
            <v>0</v>
          </cell>
          <cell r="K46" t="str">
            <v>＋</v>
          </cell>
          <cell r="L46">
            <v>1620</v>
          </cell>
          <cell r="M46">
            <v>0</v>
          </cell>
          <cell r="N46" t="str">
            <v>×加算率</v>
          </cell>
          <cell r="O46">
            <v>1570</v>
          </cell>
          <cell r="P46">
            <v>0</v>
          </cell>
          <cell r="Q46" t="str">
            <v>×加算率</v>
          </cell>
          <cell r="R46">
            <v>0</v>
          </cell>
          <cell r="S46">
            <v>0</v>
          </cell>
          <cell r="T46">
            <v>0</v>
          </cell>
          <cell r="U46">
            <v>0</v>
          </cell>
          <cell r="V46">
            <v>0</v>
          </cell>
          <cell r="W46">
            <v>0</v>
          </cell>
          <cell r="X46">
            <v>0</v>
          </cell>
          <cell r="Y46">
            <v>0</v>
          </cell>
          <cell r="Z46">
            <v>0</v>
          </cell>
          <cell r="AA46" t="str">
            <v xml:space="preserve"> 　700人～　769人</v>
          </cell>
          <cell r="AB46">
            <v>0</v>
          </cell>
          <cell r="AC46" t="str">
            <v xml:space="preserve"> 　700人～　769人</v>
          </cell>
          <cell r="AD46">
            <v>0</v>
          </cell>
          <cell r="AE46">
            <v>0</v>
          </cell>
          <cell r="AF46">
            <v>0</v>
          </cell>
          <cell r="AG46">
            <v>0</v>
          </cell>
          <cell r="AH46">
            <v>0</v>
          </cell>
          <cell r="AI46">
            <v>0</v>
          </cell>
          <cell r="AJ46">
            <v>0</v>
          </cell>
          <cell r="AK46">
            <v>0</v>
          </cell>
          <cell r="AL46">
            <v>0</v>
          </cell>
          <cell r="AM46" t="str">
            <v>Ｄ地域</v>
          </cell>
          <cell r="AN46">
            <v>2000</v>
          </cell>
          <cell r="AO46">
            <v>2200</v>
          </cell>
          <cell r="AP46">
            <v>0</v>
          </cell>
          <cell r="AQ46" t="str">
            <v>ｄ地域</v>
          </cell>
          <cell r="AR46">
            <v>2500</v>
          </cell>
          <cell r="AS46">
            <v>2800</v>
          </cell>
          <cell r="AT46">
            <v>0</v>
          </cell>
          <cell r="AU46">
            <v>0</v>
          </cell>
          <cell r="AV46">
            <v>0</v>
          </cell>
          <cell r="AW46">
            <v>0</v>
          </cell>
          <cell r="AX46">
            <v>0</v>
          </cell>
          <cell r="AY46">
            <v>0</v>
          </cell>
          <cell r="AZ46">
            <v>0</v>
          </cell>
          <cell r="BA46">
            <v>0</v>
          </cell>
          <cell r="BB46">
            <v>0</v>
          </cell>
          <cell r="BC46">
            <v>0</v>
          </cell>
          <cell r="BD46">
            <v>0</v>
          </cell>
          <cell r="BF46">
            <v>0</v>
          </cell>
        </row>
        <row r="47">
          <cell r="A47" t="str">
            <v>120４歳以上児</v>
          </cell>
          <cell r="B47">
            <v>0</v>
          </cell>
          <cell r="C47" t="str">
            <v>　111人
　　から
　120人
　　まで</v>
          </cell>
          <cell r="D47" t="str">
            <v>2号</v>
          </cell>
          <cell r="E47" t="str">
            <v>４歳以上児</v>
          </cell>
          <cell r="F47">
            <v>0</v>
          </cell>
          <cell r="G47">
            <v>34730</v>
          </cell>
          <cell r="H47">
            <v>42150</v>
          </cell>
          <cell r="I47">
            <v>30550</v>
          </cell>
          <cell r="J47">
            <v>37970</v>
          </cell>
          <cell r="K47" t="str">
            <v>＋</v>
          </cell>
          <cell r="L47">
            <v>270</v>
          </cell>
          <cell r="M47">
            <v>340</v>
          </cell>
          <cell r="N47" t="str">
            <v>×加算率</v>
          </cell>
          <cell r="O47">
            <v>230</v>
          </cell>
          <cell r="P47">
            <v>300</v>
          </cell>
          <cell r="Q47" t="str">
            <v>×加算率</v>
          </cell>
          <cell r="R47" t="str">
            <v>＋</v>
          </cell>
          <cell r="S47">
            <v>4320</v>
          </cell>
          <cell r="T47" t="str">
            <v>＋</v>
          </cell>
          <cell r="U47">
            <v>40</v>
          </cell>
          <cell r="V47" t="str">
            <v>＋</v>
          </cell>
          <cell r="W47">
            <v>7420</v>
          </cell>
          <cell r="X47">
            <v>70</v>
          </cell>
          <cell r="Y47">
            <v>0</v>
          </cell>
          <cell r="Z47">
            <v>769</v>
          </cell>
          <cell r="AA47">
            <v>524100</v>
          </cell>
          <cell r="AB47">
            <v>0</v>
          </cell>
          <cell r="AC47">
            <v>5240</v>
          </cell>
          <cell r="AD47">
            <v>0</v>
          </cell>
          <cell r="AE47">
            <v>0</v>
          </cell>
          <cell r="AF47">
            <v>0</v>
          </cell>
          <cell r="AG47">
            <v>0</v>
          </cell>
          <cell r="AH47">
            <v>0</v>
          </cell>
          <cell r="AI47">
            <v>0</v>
          </cell>
          <cell r="AJ47">
            <v>0</v>
          </cell>
          <cell r="AK47">
            <v>0</v>
          </cell>
          <cell r="AL47" t="str">
            <v>＋</v>
          </cell>
          <cell r="AM47" t="str">
            <v>Ａ地域</v>
          </cell>
          <cell r="AN47">
            <v>2100</v>
          </cell>
          <cell r="AO47">
            <v>2300</v>
          </cell>
          <cell r="AP47" t="str">
            <v>＋</v>
          </cell>
          <cell r="AQ47" t="str">
            <v>ａ地域</v>
          </cell>
          <cell r="AR47">
            <v>5400</v>
          </cell>
          <cell r="AS47">
            <v>6000</v>
          </cell>
          <cell r="AT47" t="str">
            <v>＋</v>
          </cell>
          <cell r="AU47">
            <v>3710</v>
          </cell>
          <cell r="AV47" t="str">
            <v>＋</v>
          </cell>
          <cell r="AW47">
            <v>30</v>
          </cell>
          <cell r="AX47">
            <v>0</v>
          </cell>
          <cell r="AY47">
            <v>0</v>
          </cell>
          <cell r="AZ47" t="str">
            <v>－</v>
          </cell>
          <cell r="BA47" t="str">
            <v>(⑥＋⑦
　＋⑨＋⑪)</v>
          </cell>
          <cell r="BB47">
            <v>0</v>
          </cell>
          <cell r="BC47" t="str">
            <v>(⑥～⑯)</v>
          </cell>
          <cell r="BD47">
            <v>0</v>
          </cell>
          <cell r="BF47">
            <v>0</v>
          </cell>
        </row>
        <row r="48">
          <cell r="A48" t="str">
            <v>120３歳児</v>
          </cell>
          <cell r="B48">
            <v>0</v>
          </cell>
          <cell r="C48">
            <v>0</v>
          </cell>
          <cell r="D48">
            <v>0</v>
          </cell>
          <cell r="E48" t="str">
            <v>３歳児</v>
          </cell>
          <cell r="F48">
            <v>0</v>
          </cell>
          <cell r="G48">
            <v>42150</v>
          </cell>
          <cell r="H48">
            <v>97410</v>
          </cell>
          <cell r="I48">
            <v>37970</v>
          </cell>
          <cell r="J48">
            <v>93230</v>
          </cell>
          <cell r="K48" t="str">
            <v>＋</v>
          </cell>
          <cell r="L48">
            <v>340</v>
          </cell>
          <cell r="M48">
            <v>860</v>
          </cell>
          <cell r="N48" t="str">
            <v>×加算率</v>
          </cell>
          <cell r="O48">
            <v>300</v>
          </cell>
          <cell r="P48">
            <v>820</v>
          </cell>
          <cell r="Q48" t="str">
            <v>×加算率</v>
          </cell>
          <cell r="R48">
            <v>0</v>
          </cell>
          <cell r="S48">
            <v>0</v>
          </cell>
          <cell r="T48">
            <v>0</v>
          </cell>
          <cell r="U48">
            <v>0</v>
          </cell>
          <cell r="V48" t="str">
            <v>＋</v>
          </cell>
          <cell r="W48">
            <v>7420</v>
          </cell>
          <cell r="X48">
            <v>70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t="str">
            <v>Ｂ地域</v>
          </cell>
          <cell r="AN48">
            <v>2000</v>
          </cell>
          <cell r="AO48">
            <v>2200</v>
          </cell>
          <cell r="AP48">
            <v>0</v>
          </cell>
          <cell r="AQ48" t="str">
            <v>ｂ地域</v>
          </cell>
          <cell r="AR48">
            <v>2900</v>
          </cell>
          <cell r="AS48">
            <v>3300</v>
          </cell>
          <cell r="AT48">
            <v>0</v>
          </cell>
          <cell r="AU48">
            <v>0</v>
          </cell>
          <cell r="AV48">
            <v>0</v>
          </cell>
          <cell r="AW48">
            <v>0</v>
          </cell>
          <cell r="AX48">
            <v>0</v>
          </cell>
          <cell r="AY48">
            <v>0</v>
          </cell>
          <cell r="AZ48">
            <v>0</v>
          </cell>
          <cell r="BA48">
            <v>0</v>
          </cell>
          <cell r="BB48">
            <v>0</v>
          </cell>
          <cell r="BC48">
            <v>0</v>
          </cell>
          <cell r="BD48">
            <v>0</v>
          </cell>
          <cell r="BF48">
            <v>0</v>
          </cell>
        </row>
        <row r="49">
          <cell r="A49" t="str">
            <v>120１，２歳児</v>
          </cell>
          <cell r="B49">
            <v>0</v>
          </cell>
          <cell r="C49">
            <v>0</v>
          </cell>
          <cell r="D49" t="str">
            <v>3号</v>
          </cell>
          <cell r="E49" t="str">
            <v>１、２歳児</v>
          </cell>
          <cell r="F49">
            <v>0</v>
          </cell>
          <cell r="G49">
            <v>97410</v>
          </cell>
          <cell r="H49">
            <v>171650</v>
          </cell>
          <cell r="I49">
            <v>93230</v>
          </cell>
          <cell r="J49">
            <v>167470</v>
          </cell>
          <cell r="K49" t="str">
            <v>＋</v>
          </cell>
          <cell r="L49">
            <v>860</v>
          </cell>
          <cell r="M49">
            <v>1600</v>
          </cell>
          <cell r="N49" t="str">
            <v>×加算率</v>
          </cell>
          <cell r="O49">
            <v>820</v>
          </cell>
          <cell r="P49">
            <v>1560</v>
          </cell>
          <cell r="Q49" t="str">
            <v>×加算率</v>
          </cell>
          <cell r="R49">
            <v>0</v>
          </cell>
          <cell r="S49">
            <v>0</v>
          </cell>
          <cell r="T49">
            <v>0</v>
          </cell>
          <cell r="U49">
            <v>0</v>
          </cell>
          <cell r="V49">
            <v>0</v>
          </cell>
          <cell r="W49">
            <v>0</v>
          </cell>
          <cell r="X49">
            <v>0</v>
          </cell>
          <cell r="Y49">
            <v>0</v>
          </cell>
          <cell r="Z49">
            <v>0</v>
          </cell>
          <cell r="AA49" t="str">
            <v xml:space="preserve"> 　770人～　839人</v>
          </cell>
          <cell r="AB49">
            <v>0</v>
          </cell>
          <cell r="AC49" t="str">
            <v xml:space="preserve"> 　770人～　839人</v>
          </cell>
          <cell r="AD49">
            <v>0</v>
          </cell>
          <cell r="AE49">
            <v>0</v>
          </cell>
          <cell r="AF49">
            <v>0</v>
          </cell>
          <cell r="AG49">
            <v>0</v>
          </cell>
          <cell r="AH49">
            <v>0</v>
          </cell>
          <cell r="AI49">
            <v>0</v>
          </cell>
          <cell r="AJ49">
            <v>0</v>
          </cell>
          <cell r="AK49">
            <v>0</v>
          </cell>
          <cell r="AL49">
            <v>0</v>
          </cell>
          <cell r="AM49" t="str">
            <v>Ｃ地域</v>
          </cell>
          <cell r="AN49">
            <v>1900</v>
          </cell>
          <cell r="AO49">
            <v>2100</v>
          </cell>
          <cell r="AP49">
            <v>0</v>
          </cell>
          <cell r="AQ49" t="str">
            <v>ｃ地域</v>
          </cell>
          <cell r="AR49">
            <v>2500</v>
          </cell>
          <cell r="AS49">
            <v>2800</v>
          </cell>
          <cell r="AT49">
            <v>0</v>
          </cell>
          <cell r="AU49">
            <v>0</v>
          </cell>
          <cell r="AV49">
            <v>0</v>
          </cell>
          <cell r="AW49">
            <v>0</v>
          </cell>
          <cell r="AX49">
            <v>0</v>
          </cell>
          <cell r="AY49">
            <v>0</v>
          </cell>
          <cell r="AZ49">
            <v>0</v>
          </cell>
          <cell r="BA49">
            <v>7.0000000000000007E-2</v>
          </cell>
          <cell r="BB49">
            <v>0</v>
          </cell>
          <cell r="BC49">
            <v>0.96</v>
          </cell>
          <cell r="BD49">
            <v>0</v>
          </cell>
          <cell r="BF49">
            <v>0</v>
          </cell>
        </row>
        <row r="50">
          <cell r="A50" t="str">
            <v>120乳児</v>
          </cell>
          <cell r="B50">
            <v>0</v>
          </cell>
          <cell r="C50">
            <v>0</v>
          </cell>
          <cell r="D50">
            <v>0</v>
          </cell>
          <cell r="E50" t="str">
            <v>乳児</v>
          </cell>
          <cell r="F50">
            <v>0</v>
          </cell>
          <cell r="G50">
            <v>171650</v>
          </cell>
          <cell r="H50">
            <v>0</v>
          </cell>
          <cell r="I50">
            <v>167470</v>
          </cell>
          <cell r="J50">
            <v>0</v>
          </cell>
          <cell r="K50" t="str">
            <v>＋</v>
          </cell>
          <cell r="L50">
            <v>1600</v>
          </cell>
          <cell r="M50">
            <v>0</v>
          </cell>
          <cell r="N50" t="str">
            <v>×加算率</v>
          </cell>
          <cell r="O50">
            <v>1560</v>
          </cell>
          <cell r="P50">
            <v>0</v>
          </cell>
          <cell r="Q50" t="str">
            <v>×加算率</v>
          </cell>
          <cell r="R50">
            <v>0</v>
          </cell>
          <cell r="S50">
            <v>0</v>
          </cell>
          <cell r="T50">
            <v>0</v>
          </cell>
          <cell r="U50">
            <v>0</v>
          </cell>
          <cell r="V50">
            <v>0</v>
          </cell>
          <cell r="W50">
            <v>0</v>
          </cell>
          <cell r="X50">
            <v>0</v>
          </cell>
          <cell r="Y50">
            <v>0</v>
          </cell>
          <cell r="Z50">
            <v>839</v>
          </cell>
          <cell r="AA50">
            <v>560300</v>
          </cell>
          <cell r="AB50">
            <v>0</v>
          </cell>
          <cell r="AC50">
            <v>5600</v>
          </cell>
          <cell r="AD50">
            <v>0</v>
          </cell>
          <cell r="AE50">
            <v>0</v>
          </cell>
          <cell r="AF50">
            <v>0</v>
          </cell>
          <cell r="AG50">
            <v>0</v>
          </cell>
          <cell r="AH50">
            <v>0</v>
          </cell>
          <cell r="AI50">
            <v>0</v>
          </cell>
          <cell r="AJ50">
            <v>0</v>
          </cell>
          <cell r="AK50">
            <v>0</v>
          </cell>
          <cell r="AL50">
            <v>0</v>
          </cell>
          <cell r="AM50" t="str">
            <v>Ｄ地域</v>
          </cell>
          <cell r="AN50">
            <v>1800</v>
          </cell>
          <cell r="AO50">
            <v>2000</v>
          </cell>
          <cell r="AP50">
            <v>0</v>
          </cell>
          <cell r="AQ50" t="str">
            <v>ｄ地域</v>
          </cell>
          <cell r="AR50">
            <v>2300</v>
          </cell>
          <cell r="AS50">
            <v>2500</v>
          </cell>
          <cell r="AT50">
            <v>0</v>
          </cell>
          <cell r="AU50">
            <v>0</v>
          </cell>
          <cell r="AV50">
            <v>0</v>
          </cell>
          <cell r="AW50">
            <v>0</v>
          </cell>
          <cell r="AX50">
            <v>0</v>
          </cell>
          <cell r="AY50">
            <v>0</v>
          </cell>
          <cell r="AZ50">
            <v>0</v>
          </cell>
          <cell r="BA50">
            <v>0</v>
          </cell>
          <cell r="BB50">
            <v>0</v>
          </cell>
          <cell r="BC50">
            <v>0</v>
          </cell>
          <cell r="BD50">
            <v>0</v>
          </cell>
          <cell r="BF50">
            <v>0</v>
          </cell>
        </row>
        <row r="51">
          <cell r="A51" t="str">
            <v>130４歳以上児</v>
          </cell>
          <cell r="B51">
            <v>0</v>
          </cell>
          <cell r="C51" t="str">
            <v>　121人
　　から
　130人
　　まで</v>
          </cell>
          <cell r="D51" t="str">
            <v>2号</v>
          </cell>
          <cell r="E51" t="str">
            <v>４歳以上児</v>
          </cell>
          <cell r="F51">
            <v>0</v>
          </cell>
          <cell r="G51">
            <v>33730</v>
          </cell>
          <cell r="H51">
            <v>41150</v>
          </cell>
          <cell r="I51">
            <v>29880</v>
          </cell>
          <cell r="J51">
            <v>37300</v>
          </cell>
          <cell r="K51" t="str">
            <v>＋</v>
          </cell>
          <cell r="L51">
            <v>260</v>
          </cell>
          <cell r="M51">
            <v>330</v>
          </cell>
          <cell r="N51" t="str">
            <v>×加算率</v>
          </cell>
          <cell r="O51">
            <v>220</v>
          </cell>
          <cell r="P51">
            <v>290</v>
          </cell>
          <cell r="Q51" t="str">
            <v>×加算率</v>
          </cell>
          <cell r="R51" t="str">
            <v>＋</v>
          </cell>
          <cell r="S51">
            <v>3990</v>
          </cell>
          <cell r="T51" t="str">
            <v>＋</v>
          </cell>
          <cell r="U51">
            <v>30</v>
          </cell>
          <cell r="V51" t="str">
            <v>＋</v>
          </cell>
          <cell r="W51">
            <v>7420</v>
          </cell>
          <cell r="X51">
            <v>70</v>
          </cell>
          <cell r="Y51">
            <v>0</v>
          </cell>
          <cell r="Z51">
            <v>0</v>
          </cell>
          <cell r="AA51">
            <v>0</v>
          </cell>
          <cell r="AB51">
            <v>0</v>
          </cell>
          <cell r="AC51">
            <v>0</v>
          </cell>
          <cell r="AD51">
            <v>0</v>
          </cell>
          <cell r="AE51">
            <v>0</v>
          </cell>
          <cell r="AF51">
            <v>0</v>
          </cell>
          <cell r="AG51">
            <v>0</v>
          </cell>
          <cell r="AH51">
            <v>0</v>
          </cell>
          <cell r="AI51">
            <v>0</v>
          </cell>
          <cell r="AJ51">
            <v>0</v>
          </cell>
          <cell r="AK51">
            <v>0</v>
          </cell>
          <cell r="AL51" t="str">
            <v>＋</v>
          </cell>
          <cell r="AM51" t="str">
            <v>Ａ地域</v>
          </cell>
          <cell r="AN51">
            <v>1900</v>
          </cell>
          <cell r="AO51">
            <v>2100</v>
          </cell>
          <cell r="AP51" t="str">
            <v>＋</v>
          </cell>
          <cell r="AQ51" t="str">
            <v>ａ地域</v>
          </cell>
          <cell r="AR51">
            <v>4800</v>
          </cell>
          <cell r="AS51">
            <v>5400</v>
          </cell>
          <cell r="AT51" t="str">
            <v>＋</v>
          </cell>
          <cell r="AU51">
            <v>3420</v>
          </cell>
          <cell r="AV51" t="str">
            <v>＋</v>
          </cell>
          <cell r="AW51">
            <v>30</v>
          </cell>
          <cell r="AX51">
            <v>0</v>
          </cell>
          <cell r="AY51">
            <v>0</v>
          </cell>
          <cell r="AZ51" t="str">
            <v>－</v>
          </cell>
          <cell r="BA51" t="str">
            <v>(⑥＋⑦
　＋⑨＋⑪)</v>
          </cell>
          <cell r="BB51">
            <v>0</v>
          </cell>
          <cell r="BC51" t="str">
            <v>(⑥～⑯)</v>
          </cell>
          <cell r="BD51">
            <v>0</v>
          </cell>
          <cell r="BF51">
            <v>0</v>
          </cell>
        </row>
        <row r="52">
          <cell r="A52" t="str">
            <v>130３歳児</v>
          </cell>
          <cell r="B52">
            <v>0</v>
          </cell>
          <cell r="C52">
            <v>0</v>
          </cell>
          <cell r="D52">
            <v>0</v>
          </cell>
          <cell r="E52" t="str">
            <v>３歳児</v>
          </cell>
          <cell r="F52">
            <v>0</v>
          </cell>
          <cell r="G52">
            <v>41150</v>
          </cell>
          <cell r="H52">
            <v>96410</v>
          </cell>
          <cell r="I52">
            <v>37300</v>
          </cell>
          <cell r="J52">
            <v>92560</v>
          </cell>
          <cell r="K52" t="str">
            <v>＋</v>
          </cell>
          <cell r="L52">
            <v>330</v>
          </cell>
          <cell r="M52">
            <v>850</v>
          </cell>
          <cell r="N52" t="str">
            <v>×加算率</v>
          </cell>
          <cell r="O52">
            <v>290</v>
          </cell>
          <cell r="P52">
            <v>810</v>
          </cell>
          <cell r="Q52" t="str">
            <v>×加算率</v>
          </cell>
          <cell r="R52">
            <v>0</v>
          </cell>
          <cell r="S52">
            <v>0</v>
          </cell>
          <cell r="T52">
            <v>0</v>
          </cell>
          <cell r="U52">
            <v>0</v>
          </cell>
          <cell r="V52" t="str">
            <v>＋</v>
          </cell>
          <cell r="W52">
            <v>7420</v>
          </cell>
          <cell r="X52">
            <v>70</v>
          </cell>
          <cell r="Y52">
            <v>0</v>
          </cell>
          <cell r="Z52">
            <v>0</v>
          </cell>
          <cell r="AA52" t="str">
            <v>　 840人～　909人</v>
          </cell>
          <cell r="AB52">
            <v>0</v>
          </cell>
          <cell r="AC52" t="str">
            <v>　 840人～　909人</v>
          </cell>
          <cell r="AD52">
            <v>0</v>
          </cell>
          <cell r="AE52">
            <v>0</v>
          </cell>
          <cell r="AF52">
            <v>0</v>
          </cell>
          <cell r="AG52">
            <v>0</v>
          </cell>
          <cell r="AH52">
            <v>0</v>
          </cell>
          <cell r="AI52">
            <v>0</v>
          </cell>
          <cell r="AJ52">
            <v>0</v>
          </cell>
          <cell r="AK52">
            <v>0</v>
          </cell>
          <cell r="AL52">
            <v>0</v>
          </cell>
          <cell r="AM52" t="str">
            <v>Ｂ地域</v>
          </cell>
          <cell r="AN52">
            <v>1900</v>
          </cell>
          <cell r="AO52">
            <v>2000</v>
          </cell>
          <cell r="AP52">
            <v>0</v>
          </cell>
          <cell r="AQ52" t="str">
            <v>ｂ地域</v>
          </cell>
          <cell r="AR52">
            <v>2600</v>
          </cell>
          <cell r="AS52">
            <v>2900</v>
          </cell>
          <cell r="AT52">
            <v>0</v>
          </cell>
          <cell r="AU52">
            <v>0</v>
          </cell>
          <cell r="AV52">
            <v>0</v>
          </cell>
          <cell r="AW52">
            <v>0</v>
          </cell>
          <cell r="AX52">
            <v>0</v>
          </cell>
          <cell r="AY52">
            <v>0</v>
          </cell>
          <cell r="AZ52">
            <v>0</v>
          </cell>
          <cell r="BA52">
            <v>0</v>
          </cell>
          <cell r="BB52">
            <v>0</v>
          </cell>
          <cell r="BC52">
            <v>0</v>
          </cell>
          <cell r="BD52">
            <v>0</v>
          </cell>
          <cell r="BF52">
            <v>0</v>
          </cell>
        </row>
        <row r="53">
          <cell r="A53" t="str">
            <v>130１，２歳児</v>
          </cell>
          <cell r="B53">
            <v>0</v>
          </cell>
          <cell r="C53">
            <v>0</v>
          </cell>
          <cell r="D53" t="str">
            <v>3号</v>
          </cell>
          <cell r="E53" t="str">
            <v>１、２歳児</v>
          </cell>
          <cell r="F53">
            <v>0</v>
          </cell>
          <cell r="G53">
            <v>96410</v>
          </cell>
          <cell r="H53">
            <v>170650</v>
          </cell>
          <cell r="I53">
            <v>92560</v>
          </cell>
          <cell r="J53">
            <v>166800</v>
          </cell>
          <cell r="K53" t="str">
            <v>＋</v>
          </cell>
          <cell r="L53">
            <v>850</v>
          </cell>
          <cell r="M53">
            <v>1590</v>
          </cell>
          <cell r="N53" t="str">
            <v>×加算率</v>
          </cell>
          <cell r="O53">
            <v>810</v>
          </cell>
          <cell r="P53">
            <v>1550</v>
          </cell>
          <cell r="Q53" t="str">
            <v>×加算率</v>
          </cell>
          <cell r="R53">
            <v>0</v>
          </cell>
          <cell r="S53">
            <v>0</v>
          </cell>
          <cell r="T53">
            <v>0</v>
          </cell>
          <cell r="U53">
            <v>0</v>
          </cell>
          <cell r="V53">
            <v>0</v>
          </cell>
          <cell r="W53">
            <v>0</v>
          </cell>
          <cell r="X53">
            <v>0</v>
          </cell>
          <cell r="Y53">
            <v>0</v>
          </cell>
          <cell r="Z53">
            <v>909</v>
          </cell>
          <cell r="AA53">
            <v>596400</v>
          </cell>
          <cell r="AB53">
            <v>0</v>
          </cell>
          <cell r="AC53">
            <v>5960</v>
          </cell>
          <cell r="AD53">
            <v>0</v>
          </cell>
          <cell r="AE53">
            <v>0</v>
          </cell>
          <cell r="AF53">
            <v>0</v>
          </cell>
          <cell r="AG53">
            <v>0</v>
          </cell>
          <cell r="AH53">
            <v>0</v>
          </cell>
          <cell r="AI53">
            <v>0</v>
          </cell>
          <cell r="AJ53">
            <v>0</v>
          </cell>
          <cell r="AK53">
            <v>0</v>
          </cell>
          <cell r="AL53">
            <v>0</v>
          </cell>
          <cell r="AM53" t="str">
            <v>Ｃ地域</v>
          </cell>
          <cell r="AN53">
            <v>1700</v>
          </cell>
          <cell r="AO53">
            <v>1900</v>
          </cell>
          <cell r="AP53">
            <v>0</v>
          </cell>
          <cell r="AQ53" t="str">
            <v>ｃ地域</v>
          </cell>
          <cell r="AR53">
            <v>2300</v>
          </cell>
          <cell r="AS53">
            <v>2500</v>
          </cell>
          <cell r="AT53">
            <v>0</v>
          </cell>
          <cell r="AU53">
            <v>0</v>
          </cell>
          <cell r="AV53">
            <v>0</v>
          </cell>
          <cell r="AW53">
            <v>0</v>
          </cell>
          <cell r="AX53">
            <v>0</v>
          </cell>
          <cell r="AY53">
            <v>0</v>
          </cell>
          <cell r="AZ53">
            <v>0</v>
          </cell>
          <cell r="BA53">
            <v>7.0000000000000007E-2</v>
          </cell>
          <cell r="BB53">
            <v>0</v>
          </cell>
          <cell r="BC53">
            <v>0.98</v>
          </cell>
          <cell r="BD53">
            <v>0</v>
          </cell>
          <cell r="BF53">
            <v>0</v>
          </cell>
        </row>
        <row r="54">
          <cell r="A54" t="str">
            <v>130乳児</v>
          </cell>
          <cell r="B54">
            <v>0</v>
          </cell>
          <cell r="C54">
            <v>0</v>
          </cell>
          <cell r="D54">
            <v>0</v>
          </cell>
          <cell r="E54" t="str">
            <v>乳児</v>
          </cell>
          <cell r="F54">
            <v>0</v>
          </cell>
          <cell r="G54">
            <v>170650</v>
          </cell>
          <cell r="H54">
            <v>0</v>
          </cell>
          <cell r="I54">
            <v>166800</v>
          </cell>
          <cell r="J54">
            <v>0</v>
          </cell>
          <cell r="K54" t="str">
            <v>＋</v>
          </cell>
          <cell r="L54">
            <v>1590</v>
          </cell>
          <cell r="M54">
            <v>0</v>
          </cell>
          <cell r="N54" t="str">
            <v>×加算率</v>
          </cell>
          <cell r="O54">
            <v>1550</v>
          </cell>
          <cell r="P54">
            <v>0</v>
          </cell>
          <cell r="Q54" t="str">
            <v>×加算率</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t="str">
            <v>Ｄ地域</v>
          </cell>
          <cell r="AN54">
            <v>1700</v>
          </cell>
          <cell r="AO54">
            <v>1800</v>
          </cell>
          <cell r="AP54">
            <v>0</v>
          </cell>
          <cell r="AQ54" t="str">
            <v>ｄ地域</v>
          </cell>
          <cell r="AR54">
            <v>2000</v>
          </cell>
          <cell r="AS54">
            <v>2300</v>
          </cell>
          <cell r="AT54">
            <v>0</v>
          </cell>
          <cell r="AU54">
            <v>0</v>
          </cell>
          <cell r="AV54">
            <v>0</v>
          </cell>
          <cell r="AW54">
            <v>0</v>
          </cell>
          <cell r="AX54">
            <v>0</v>
          </cell>
          <cell r="AY54">
            <v>0</v>
          </cell>
          <cell r="AZ54">
            <v>0</v>
          </cell>
          <cell r="BA54">
            <v>0</v>
          </cell>
          <cell r="BB54">
            <v>0</v>
          </cell>
          <cell r="BC54">
            <v>0</v>
          </cell>
          <cell r="BD54">
            <v>0</v>
          </cell>
          <cell r="BF54">
            <v>0</v>
          </cell>
        </row>
        <row r="55">
          <cell r="A55" t="str">
            <v>140４歳以上児</v>
          </cell>
          <cell r="B55">
            <v>0</v>
          </cell>
          <cell r="C55" t="str">
            <v>　131人
　　から
　140人
　　まで</v>
          </cell>
          <cell r="D55" t="str">
            <v>2号</v>
          </cell>
          <cell r="E55" t="str">
            <v>４歳以上児</v>
          </cell>
          <cell r="F55">
            <v>0</v>
          </cell>
          <cell r="G55">
            <v>32910</v>
          </cell>
          <cell r="H55">
            <v>40330</v>
          </cell>
          <cell r="I55">
            <v>29330</v>
          </cell>
          <cell r="J55">
            <v>36750</v>
          </cell>
          <cell r="K55" t="str">
            <v>＋</v>
          </cell>
          <cell r="L55">
            <v>260</v>
          </cell>
          <cell r="M55">
            <v>330</v>
          </cell>
          <cell r="N55" t="str">
            <v>×加算率</v>
          </cell>
          <cell r="O55">
            <v>220</v>
          </cell>
          <cell r="P55">
            <v>290</v>
          </cell>
          <cell r="Q55" t="str">
            <v>×加算率</v>
          </cell>
          <cell r="R55" t="str">
            <v>＋</v>
          </cell>
          <cell r="S55">
            <v>3700</v>
          </cell>
          <cell r="T55" t="str">
            <v>＋</v>
          </cell>
          <cell r="U55">
            <v>30</v>
          </cell>
          <cell r="V55" t="str">
            <v>＋</v>
          </cell>
          <cell r="W55">
            <v>7420</v>
          </cell>
          <cell r="X55">
            <v>70</v>
          </cell>
          <cell r="Y55">
            <v>0</v>
          </cell>
          <cell r="Z55">
            <v>0</v>
          </cell>
          <cell r="AA55" t="str">
            <v xml:space="preserve"> 　910人～　979人</v>
          </cell>
          <cell r="AB55">
            <v>0</v>
          </cell>
          <cell r="AC55" t="str">
            <v xml:space="preserve"> 　910人～　979人</v>
          </cell>
          <cell r="AD55">
            <v>0</v>
          </cell>
          <cell r="AE55">
            <v>0</v>
          </cell>
          <cell r="AF55">
            <v>0</v>
          </cell>
          <cell r="AG55">
            <v>0</v>
          </cell>
          <cell r="AH55">
            <v>0</v>
          </cell>
          <cell r="AI55">
            <v>0</v>
          </cell>
          <cell r="AJ55">
            <v>0</v>
          </cell>
          <cell r="AK55">
            <v>0</v>
          </cell>
          <cell r="AL55" t="str">
            <v>＋</v>
          </cell>
          <cell r="AM55" t="str">
            <v>Ａ地域</v>
          </cell>
          <cell r="AN55">
            <v>2100</v>
          </cell>
          <cell r="AO55">
            <v>2300</v>
          </cell>
          <cell r="AP55" t="str">
            <v>＋</v>
          </cell>
          <cell r="AQ55" t="str">
            <v>ａ地域</v>
          </cell>
          <cell r="AR55">
            <v>5400</v>
          </cell>
          <cell r="AS55">
            <v>6000</v>
          </cell>
          <cell r="AT55" t="str">
            <v>＋</v>
          </cell>
          <cell r="AU55">
            <v>3180</v>
          </cell>
          <cell r="AV55" t="str">
            <v>＋</v>
          </cell>
          <cell r="AW55">
            <v>30</v>
          </cell>
          <cell r="AX55">
            <v>0</v>
          </cell>
          <cell r="AY55">
            <v>0</v>
          </cell>
          <cell r="AZ55" t="str">
            <v>－</v>
          </cell>
          <cell r="BA55" t="str">
            <v>(⑥＋⑦
　＋⑨＋⑪)</v>
          </cell>
          <cell r="BB55">
            <v>0</v>
          </cell>
          <cell r="BC55" t="str">
            <v>(⑥～⑯)</v>
          </cell>
          <cell r="BD55">
            <v>0</v>
          </cell>
          <cell r="BF55">
            <v>0</v>
          </cell>
        </row>
        <row r="56">
          <cell r="A56" t="str">
            <v>140３歳児</v>
          </cell>
          <cell r="B56">
            <v>0</v>
          </cell>
          <cell r="C56">
            <v>0</v>
          </cell>
          <cell r="D56">
            <v>0</v>
          </cell>
          <cell r="E56" t="str">
            <v>３歳児</v>
          </cell>
          <cell r="F56">
            <v>0</v>
          </cell>
          <cell r="G56">
            <v>40330</v>
          </cell>
          <cell r="H56">
            <v>95590</v>
          </cell>
          <cell r="I56">
            <v>36750</v>
          </cell>
          <cell r="J56">
            <v>92010</v>
          </cell>
          <cell r="K56" t="str">
            <v>＋</v>
          </cell>
          <cell r="L56">
            <v>330</v>
          </cell>
          <cell r="M56">
            <v>850</v>
          </cell>
          <cell r="N56" t="str">
            <v>×加算率</v>
          </cell>
          <cell r="O56">
            <v>290</v>
          </cell>
          <cell r="P56">
            <v>810</v>
          </cell>
          <cell r="Q56" t="str">
            <v>×加算率</v>
          </cell>
          <cell r="R56">
            <v>0</v>
          </cell>
          <cell r="S56">
            <v>0</v>
          </cell>
          <cell r="T56">
            <v>0</v>
          </cell>
          <cell r="U56">
            <v>0</v>
          </cell>
          <cell r="V56" t="str">
            <v>＋</v>
          </cell>
          <cell r="W56">
            <v>7420</v>
          </cell>
          <cell r="X56">
            <v>70</v>
          </cell>
          <cell r="Y56">
            <v>0</v>
          </cell>
          <cell r="Z56">
            <v>979</v>
          </cell>
          <cell r="AA56">
            <v>632600</v>
          </cell>
          <cell r="AB56">
            <v>0</v>
          </cell>
          <cell r="AC56">
            <v>6320</v>
          </cell>
          <cell r="AD56">
            <v>0</v>
          </cell>
          <cell r="AE56">
            <v>0</v>
          </cell>
          <cell r="AF56">
            <v>0</v>
          </cell>
          <cell r="AG56">
            <v>0</v>
          </cell>
          <cell r="AH56">
            <v>0</v>
          </cell>
          <cell r="AI56">
            <v>0</v>
          </cell>
          <cell r="AJ56">
            <v>0</v>
          </cell>
          <cell r="AK56">
            <v>0</v>
          </cell>
          <cell r="AL56">
            <v>0</v>
          </cell>
          <cell r="AM56" t="str">
            <v>Ｂ地域</v>
          </cell>
          <cell r="AN56">
            <v>2000</v>
          </cell>
          <cell r="AO56">
            <v>2200</v>
          </cell>
          <cell r="AP56">
            <v>0</v>
          </cell>
          <cell r="AQ56" t="str">
            <v>ｂ地域</v>
          </cell>
          <cell r="AR56">
            <v>2900</v>
          </cell>
          <cell r="AS56">
            <v>3300</v>
          </cell>
          <cell r="AT56">
            <v>0</v>
          </cell>
          <cell r="AU56">
            <v>0</v>
          </cell>
          <cell r="AV56">
            <v>0</v>
          </cell>
          <cell r="AW56">
            <v>0</v>
          </cell>
          <cell r="AX56">
            <v>0</v>
          </cell>
          <cell r="AY56">
            <v>0</v>
          </cell>
          <cell r="AZ56">
            <v>0</v>
          </cell>
          <cell r="BA56">
            <v>0</v>
          </cell>
          <cell r="BB56">
            <v>0</v>
          </cell>
          <cell r="BC56">
            <v>0</v>
          </cell>
          <cell r="BD56">
            <v>0</v>
          </cell>
          <cell r="BF56">
            <v>0</v>
          </cell>
        </row>
        <row r="57">
          <cell r="A57" t="str">
            <v>140１，２歳児</v>
          </cell>
          <cell r="B57">
            <v>0</v>
          </cell>
          <cell r="C57">
            <v>0</v>
          </cell>
          <cell r="D57" t="str">
            <v>3号</v>
          </cell>
          <cell r="E57" t="str">
            <v>１、２歳児</v>
          </cell>
          <cell r="F57">
            <v>0</v>
          </cell>
          <cell r="G57">
            <v>95590</v>
          </cell>
          <cell r="H57">
            <v>169830</v>
          </cell>
          <cell r="I57">
            <v>92010</v>
          </cell>
          <cell r="J57">
            <v>166250</v>
          </cell>
          <cell r="K57" t="str">
            <v>＋</v>
          </cell>
          <cell r="L57">
            <v>850</v>
          </cell>
          <cell r="M57">
            <v>1590</v>
          </cell>
          <cell r="N57" t="str">
            <v>×加算率</v>
          </cell>
          <cell r="O57">
            <v>810</v>
          </cell>
          <cell r="P57">
            <v>1550</v>
          </cell>
          <cell r="Q57" t="str">
            <v>×加算率</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t="str">
            <v>Ｃ地域</v>
          </cell>
          <cell r="AN57">
            <v>1900</v>
          </cell>
          <cell r="AO57">
            <v>2100</v>
          </cell>
          <cell r="AP57">
            <v>0</v>
          </cell>
          <cell r="AQ57" t="str">
            <v>ｃ地域</v>
          </cell>
          <cell r="AR57">
            <v>2500</v>
          </cell>
          <cell r="AS57">
            <v>2800</v>
          </cell>
          <cell r="AT57">
            <v>0</v>
          </cell>
          <cell r="AU57">
            <v>0</v>
          </cell>
          <cell r="AV57">
            <v>0</v>
          </cell>
          <cell r="AW57">
            <v>0</v>
          </cell>
          <cell r="AX57">
            <v>0</v>
          </cell>
          <cell r="AY57">
            <v>0</v>
          </cell>
          <cell r="AZ57">
            <v>0</v>
          </cell>
          <cell r="BA57">
            <v>7.0000000000000007E-2</v>
          </cell>
          <cell r="BB57">
            <v>0</v>
          </cell>
          <cell r="BC57">
            <v>0.98</v>
          </cell>
          <cell r="BD57">
            <v>0</v>
          </cell>
          <cell r="BF57">
            <v>0</v>
          </cell>
        </row>
        <row r="58">
          <cell r="A58" t="str">
            <v>140乳児</v>
          </cell>
          <cell r="B58">
            <v>0</v>
          </cell>
          <cell r="C58">
            <v>0</v>
          </cell>
          <cell r="D58">
            <v>0</v>
          </cell>
          <cell r="E58" t="str">
            <v>乳児</v>
          </cell>
          <cell r="F58">
            <v>0</v>
          </cell>
          <cell r="G58">
            <v>169830</v>
          </cell>
          <cell r="H58">
            <v>0</v>
          </cell>
          <cell r="I58">
            <v>166250</v>
          </cell>
          <cell r="J58">
            <v>0</v>
          </cell>
          <cell r="K58" t="str">
            <v>＋</v>
          </cell>
          <cell r="L58">
            <v>1590</v>
          </cell>
          <cell r="M58">
            <v>0</v>
          </cell>
          <cell r="N58" t="str">
            <v>×加算率</v>
          </cell>
          <cell r="O58">
            <v>1550</v>
          </cell>
          <cell r="P58">
            <v>0</v>
          </cell>
          <cell r="Q58" t="str">
            <v>×加算率</v>
          </cell>
          <cell r="R58">
            <v>0</v>
          </cell>
          <cell r="S58">
            <v>0</v>
          </cell>
          <cell r="T58">
            <v>0</v>
          </cell>
          <cell r="U58">
            <v>0</v>
          </cell>
          <cell r="V58">
            <v>0</v>
          </cell>
          <cell r="W58">
            <v>0</v>
          </cell>
          <cell r="X58">
            <v>0</v>
          </cell>
          <cell r="Y58">
            <v>0</v>
          </cell>
          <cell r="Z58">
            <v>0</v>
          </cell>
          <cell r="AA58" t="str">
            <v>　 980人～1,049人</v>
          </cell>
          <cell r="AB58">
            <v>0</v>
          </cell>
          <cell r="AC58" t="str">
            <v>　 980人～1,049人</v>
          </cell>
          <cell r="AD58">
            <v>0</v>
          </cell>
          <cell r="AE58">
            <v>0</v>
          </cell>
          <cell r="AF58">
            <v>0</v>
          </cell>
          <cell r="AG58">
            <v>0</v>
          </cell>
          <cell r="AH58">
            <v>0</v>
          </cell>
          <cell r="AI58">
            <v>0</v>
          </cell>
          <cell r="AJ58">
            <v>0</v>
          </cell>
          <cell r="AK58">
            <v>0</v>
          </cell>
          <cell r="AL58">
            <v>0</v>
          </cell>
          <cell r="AM58" t="str">
            <v>Ｄ地域</v>
          </cell>
          <cell r="AN58">
            <v>1800</v>
          </cell>
          <cell r="AO58">
            <v>2000</v>
          </cell>
          <cell r="AP58">
            <v>0</v>
          </cell>
          <cell r="AQ58" t="str">
            <v>ｄ地域</v>
          </cell>
          <cell r="AR58">
            <v>2300</v>
          </cell>
          <cell r="AS58">
            <v>2500</v>
          </cell>
          <cell r="AT58">
            <v>0</v>
          </cell>
          <cell r="AU58">
            <v>0</v>
          </cell>
          <cell r="AV58">
            <v>0</v>
          </cell>
          <cell r="AW58">
            <v>0</v>
          </cell>
          <cell r="AX58">
            <v>0</v>
          </cell>
          <cell r="AY58">
            <v>0</v>
          </cell>
          <cell r="AZ58">
            <v>0</v>
          </cell>
          <cell r="BA58">
            <v>0</v>
          </cell>
          <cell r="BB58">
            <v>0</v>
          </cell>
          <cell r="BC58">
            <v>0</v>
          </cell>
          <cell r="BD58">
            <v>0</v>
          </cell>
          <cell r="BF58">
            <v>0</v>
          </cell>
        </row>
        <row r="59">
          <cell r="A59" t="str">
            <v>150４歳以上児</v>
          </cell>
          <cell r="B59">
            <v>0</v>
          </cell>
          <cell r="C59" t="str">
            <v>　141人
　　から
　150人
　　まで</v>
          </cell>
          <cell r="D59" t="str">
            <v>2号</v>
          </cell>
          <cell r="E59" t="str">
            <v>４歳以上児</v>
          </cell>
          <cell r="F59">
            <v>0</v>
          </cell>
          <cell r="G59">
            <v>32170</v>
          </cell>
          <cell r="H59">
            <v>39590</v>
          </cell>
          <cell r="I59">
            <v>28830</v>
          </cell>
          <cell r="J59">
            <v>36250</v>
          </cell>
          <cell r="K59" t="str">
            <v>＋</v>
          </cell>
          <cell r="L59">
            <v>250</v>
          </cell>
          <cell r="M59">
            <v>320</v>
          </cell>
          <cell r="N59" t="str">
            <v>×加算率</v>
          </cell>
          <cell r="O59">
            <v>210</v>
          </cell>
          <cell r="P59">
            <v>280</v>
          </cell>
          <cell r="Q59" t="str">
            <v>×加算率</v>
          </cell>
          <cell r="R59" t="str">
            <v>＋</v>
          </cell>
          <cell r="S59">
            <v>3450</v>
          </cell>
          <cell r="T59" t="str">
            <v>＋</v>
          </cell>
          <cell r="U59">
            <v>30</v>
          </cell>
          <cell r="V59" t="str">
            <v>＋</v>
          </cell>
          <cell r="W59">
            <v>7420</v>
          </cell>
          <cell r="X59">
            <v>70</v>
          </cell>
          <cell r="Y59">
            <v>0</v>
          </cell>
          <cell r="Z59">
            <v>1049</v>
          </cell>
          <cell r="AA59">
            <v>668800</v>
          </cell>
          <cell r="AB59">
            <v>0</v>
          </cell>
          <cell r="AC59">
            <v>6680</v>
          </cell>
          <cell r="AD59">
            <v>0</v>
          </cell>
          <cell r="AE59">
            <v>0</v>
          </cell>
          <cell r="AF59">
            <v>0</v>
          </cell>
          <cell r="AG59">
            <v>0</v>
          </cell>
          <cell r="AH59">
            <v>0</v>
          </cell>
          <cell r="AI59">
            <v>0</v>
          </cell>
          <cell r="AJ59">
            <v>0</v>
          </cell>
          <cell r="AK59">
            <v>0</v>
          </cell>
          <cell r="AL59" t="str">
            <v>＋</v>
          </cell>
          <cell r="AM59" t="str">
            <v>Ａ地域</v>
          </cell>
          <cell r="AN59">
            <v>2000</v>
          </cell>
          <cell r="AO59">
            <v>2200</v>
          </cell>
          <cell r="AP59" t="str">
            <v>＋</v>
          </cell>
          <cell r="AQ59" t="str">
            <v>ａ地域</v>
          </cell>
          <cell r="AR59">
            <v>5100</v>
          </cell>
          <cell r="AS59">
            <v>5700</v>
          </cell>
          <cell r="AT59" t="str">
            <v>＋</v>
          </cell>
          <cell r="AU59">
            <v>2960</v>
          </cell>
          <cell r="AV59" t="str">
            <v>＋</v>
          </cell>
          <cell r="AW59">
            <v>20</v>
          </cell>
          <cell r="AX59">
            <v>0</v>
          </cell>
          <cell r="AY59">
            <v>0</v>
          </cell>
          <cell r="AZ59" t="str">
            <v>－</v>
          </cell>
          <cell r="BA59" t="str">
            <v>(⑥＋⑦
　＋⑨＋⑪)</v>
          </cell>
          <cell r="BB59">
            <v>0</v>
          </cell>
          <cell r="BC59" t="str">
            <v>(⑥～⑯)</v>
          </cell>
          <cell r="BD59">
            <v>0</v>
          </cell>
          <cell r="BF59">
            <v>0</v>
          </cell>
        </row>
        <row r="60">
          <cell r="A60" t="str">
            <v>150３歳児</v>
          </cell>
          <cell r="B60">
            <v>0</v>
          </cell>
          <cell r="C60">
            <v>0</v>
          </cell>
          <cell r="D60">
            <v>0</v>
          </cell>
          <cell r="E60" t="str">
            <v>３歳児</v>
          </cell>
          <cell r="F60">
            <v>0</v>
          </cell>
          <cell r="G60">
            <v>39590</v>
          </cell>
          <cell r="H60">
            <v>94850</v>
          </cell>
          <cell r="I60">
            <v>36250</v>
          </cell>
          <cell r="J60">
            <v>91510</v>
          </cell>
          <cell r="K60" t="str">
            <v>＋</v>
          </cell>
          <cell r="L60">
            <v>320</v>
          </cell>
          <cell r="M60">
            <v>840</v>
          </cell>
          <cell r="N60" t="str">
            <v>×加算率</v>
          </cell>
          <cell r="O60">
            <v>280</v>
          </cell>
          <cell r="P60">
            <v>800</v>
          </cell>
          <cell r="Q60" t="str">
            <v>×加算率</v>
          </cell>
          <cell r="R60">
            <v>0</v>
          </cell>
          <cell r="S60">
            <v>0</v>
          </cell>
          <cell r="T60">
            <v>0</v>
          </cell>
          <cell r="U60">
            <v>0</v>
          </cell>
          <cell r="V60" t="str">
            <v>＋</v>
          </cell>
          <cell r="W60">
            <v>7420</v>
          </cell>
          <cell r="X60">
            <v>70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t="str">
            <v>Ｂ地域</v>
          </cell>
          <cell r="AN60">
            <v>1900</v>
          </cell>
          <cell r="AO60">
            <v>2100</v>
          </cell>
          <cell r="AP60">
            <v>0</v>
          </cell>
          <cell r="AQ60" t="str">
            <v>ｂ地域</v>
          </cell>
          <cell r="AR60">
            <v>2800</v>
          </cell>
          <cell r="AS60">
            <v>3100</v>
          </cell>
          <cell r="AT60">
            <v>0</v>
          </cell>
          <cell r="AU60">
            <v>0</v>
          </cell>
          <cell r="AV60">
            <v>0</v>
          </cell>
          <cell r="AW60">
            <v>0</v>
          </cell>
          <cell r="AX60">
            <v>0</v>
          </cell>
          <cell r="AY60">
            <v>0</v>
          </cell>
          <cell r="AZ60">
            <v>0</v>
          </cell>
          <cell r="BA60">
            <v>0</v>
          </cell>
          <cell r="BB60">
            <v>0</v>
          </cell>
          <cell r="BC60">
            <v>0</v>
          </cell>
          <cell r="BD60">
            <v>0</v>
          </cell>
          <cell r="BF60">
            <v>0</v>
          </cell>
        </row>
        <row r="61">
          <cell r="A61" t="str">
            <v>150１，２歳児</v>
          </cell>
          <cell r="B61">
            <v>0</v>
          </cell>
          <cell r="C61">
            <v>0</v>
          </cell>
          <cell r="D61" t="str">
            <v>3号</v>
          </cell>
          <cell r="E61" t="str">
            <v>１、２歳児</v>
          </cell>
          <cell r="F61">
            <v>0</v>
          </cell>
          <cell r="G61">
            <v>94850</v>
          </cell>
          <cell r="H61">
            <v>169090</v>
          </cell>
          <cell r="I61">
            <v>91510</v>
          </cell>
          <cell r="J61">
            <v>165750</v>
          </cell>
          <cell r="K61" t="str">
            <v>＋</v>
          </cell>
          <cell r="L61">
            <v>840</v>
          </cell>
          <cell r="M61">
            <v>1580</v>
          </cell>
          <cell r="N61" t="str">
            <v>×加算率</v>
          </cell>
          <cell r="O61">
            <v>800</v>
          </cell>
          <cell r="P61">
            <v>1540</v>
          </cell>
          <cell r="Q61" t="str">
            <v>×加算率</v>
          </cell>
          <cell r="R61">
            <v>0</v>
          </cell>
          <cell r="S61">
            <v>0</v>
          </cell>
          <cell r="T61">
            <v>0</v>
          </cell>
          <cell r="U61">
            <v>0</v>
          </cell>
          <cell r="V61">
            <v>0</v>
          </cell>
          <cell r="W61">
            <v>0</v>
          </cell>
          <cell r="X61">
            <v>0</v>
          </cell>
          <cell r="Y61">
            <v>0</v>
          </cell>
          <cell r="Z61">
            <v>0</v>
          </cell>
          <cell r="AA61" t="str">
            <v xml:space="preserve"> 1,050人～</v>
          </cell>
          <cell r="AB61">
            <v>0</v>
          </cell>
          <cell r="AC61" t="str">
            <v xml:space="preserve"> 1,050人～</v>
          </cell>
          <cell r="AD61">
            <v>0</v>
          </cell>
          <cell r="AE61">
            <v>0</v>
          </cell>
          <cell r="AF61">
            <v>0</v>
          </cell>
          <cell r="AG61">
            <v>0</v>
          </cell>
          <cell r="AH61">
            <v>0</v>
          </cell>
          <cell r="AI61">
            <v>0</v>
          </cell>
          <cell r="AJ61">
            <v>0</v>
          </cell>
          <cell r="AK61">
            <v>0</v>
          </cell>
          <cell r="AL61">
            <v>0</v>
          </cell>
          <cell r="AM61" t="str">
            <v>Ｃ地域</v>
          </cell>
          <cell r="AN61">
            <v>1800</v>
          </cell>
          <cell r="AO61">
            <v>1900</v>
          </cell>
          <cell r="AP61">
            <v>0</v>
          </cell>
          <cell r="AQ61" t="str">
            <v>ｃ地域</v>
          </cell>
          <cell r="AR61">
            <v>2400</v>
          </cell>
          <cell r="AS61">
            <v>2700</v>
          </cell>
          <cell r="AT61">
            <v>0</v>
          </cell>
          <cell r="AU61">
            <v>0</v>
          </cell>
          <cell r="AV61">
            <v>0</v>
          </cell>
          <cell r="AW61">
            <v>0</v>
          </cell>
          <cell r="AX61">
            <v>0</v>
          </cell>
          <cell r="AY61">
            <v>0</v>
          </cell>
          <cell r="AZ61">
            <v>0</v>
          </cell>
          <cell r="BA61">
            <v>7.0000000000000007E-2</v>
          </cell>
          <cell r="BB61">
            <v>0</v>
          </cell>
          <cell r="BC61">
            <v>0.98</v>
          </cell>
          <cell r="BD61">
            <v>0</v>
          </cell>
          <cell r="BF61">
            <v>0</v>
          </cell>
        </row>
        <row r="62">
          <cell r="A62" t="str">
            <v>150乳児</v>
          </cell>
          <cell r="B62">
            <v>0</v>
          </cell>
          <cell r="C62">
            <v>0</v>
          </cell>
          <cell r="D62">
            <v>0</v>
          </cell>
          <cell r="E62" t="str">
            <v>乳児</v>
          </cell>
          <cell r="F62">
            <v>0</v>
          </cell>
          <cell r="G62">
            <v>169090</v>
          </cell>
          <cell r="H62">
            <v>0</v>
          </cell>
          <cell r="I62">
            <v>165750</v>
          </cell>
          <cell r="J62">
            <v>0</v>
          </cell>
          <cell r="K62" t="str">
            <v>＋</v>
          </cell>
          <cell r="L62">
            <v>1580</v>
          </cell>
          <cell r="M62">
            <v>0</v>
          </cell>
          <cell r="N62" t="str">
            <v>×加算率</v>
          </cell>
          <cell r="O62">
            <v>1540</v>
          </cell>
          <cell r="P62">
            <v>0</v>
          </cell>
          <cell r="Q62" t="str">
            <v>×加算率</v>
          </cell>
          <cell r="R62">
            <v>0</v>
          </cell>
          <cell r="S62">
            <v>0</v>
          </cell>
          <cell r="T62">
            <v>0</v>
          </cell>
          <cell r="U62">
            <v>0</v>
          </cell>
          <cell r="V62">
            <v>0</v>
          </cell>
          <cell r="W62">
            <v>0</v>
          </cell>
          <cell r="X62">
            <v>0</v>
          </cell>
          <cell r="Y62">
            <v>0</v>
          </cell>
          <cell r="Z62">
            <v>1050</v>
          </cell>
          <cell r="AA62">
            <v>704900</v>
          </cell>
          <cell r="AB62">
            <v>0</v>
          </cell>
          <cell r="AC62">
            <v>7040</v>
          </cell>
          <cell r="AD62">
            <v>0</v>
          </cell>
          <cell r="AE62">
            <v>0</v>
          </cell>
          <cell r="AF62">
            <v>0</v>
          </cell>
          <cell r="AG62">
            <v>0</v>
          </cell>
          <cell r="AH62">
            <v>0</v>
          </cell>
          <cell r="AI62">
            <v>0</v>
          </cell>
          <cell r="AJ62">
            <v>0</v>
          </cell>
          <cell r="AK62">
            <v>0</v>
          </cell>
          <cell r="AL62">
            <v>0</v>
          </cell>
          <cell r="AM62" t="str">
            <v>Ｄ地域</v>
          </cell>
          <cell r="AN62">
            <v>1700</v>
          </cell>
          <cell r="AO62">
            <v>1900</v>
          </cell>
          <cell r="AP62">
            <v>0</v>
          </cell>
          <cell r="AQ62" t="str">
            <v>ｄ地域</v>
          </cell>
          <cell r="AR62">
            <v>2200</v>
          </cell>
          <cell r="AS62">
            <v>2400</v>
          </cell>
          <cell r="AT62">
            <v>0</v>
          </cell>
          <cell r="AU62">
            <v>0</v>
          </cell>
          <cell r="AV62">
            <v>0</v>
          </cell>
          <cell r="AW62">
            <v>0</v>
          </cell>
          <cell r="AX62">
            <v>0</v>
          </cell>
          <cell r="AY62">
            <v>0</v>
          </cell>
          <cell r="AZ62">
            <v>0</v>
          </cell>
          <cell r="BA62">
            <v>0</v>
          </cell>
          <cell r="BB62">
            <v>0</v>
          </cell>
          <cell r="BC62">
            <v>0</v>
          </cell>
          <cell r="BD62">
            <v>0</v>
          </cell>
          <cell r="BF62">
            <v>0</v>
          </cell>
        </row>
        <row r="63">
          <cell r="A63" t="str">
            <v>160４歳以上児</v>
          </cell>
          <cell r="B63">
            <v>0</v>
          </cell>
          <cell r="C63" t="str">
            <v>　151人
　　から
　160人
　　まで</v>
          </cell>
          <cell r="D63" t="str">
            <v>2号</v>
          </cell>
          <cell r="E63" t="str">
            <v>４歳以上児</v>
          </cell>
          <cell r="F63">
            <v>0</v>
          </cell>
          <cell r="G63">
            <v>32390</v>
          </cell>
          <cell r="H63">
            <v>39810</v>
          </cell>
          <cell r="I63">
            <v>29260</v>
          </cell>
          <cell r="J63">
            <v>36680</v>
          </cell>
          <cell r="K63" t="str">
            <v>＋</v>
          </cell>
          <cell r="L63">
            <v>250</v>
          </cell>
          <cell r="M63">
            <v>320</v>
          </cell>
          <cell r="N63" t="str">
            <v>×加算率</v>
          </cell>
          <cell r="O63">
            <v>220</v>
          </cell>
          <cell r="P63">
            <v>290</v>
          </cell>
          <cell r="Q63" t="str">
            <v>×加算率</v>
          </cell>
          <cell r="R63" t="str">
            <v>＋</v>
          </cell>
          <cell r="S63">
            <v>3240</v>
          </cell>
          <cell r="T63" t="str">
            <v>＋</v>
          </cell>
          <cell r="U63">
            <v>30</v>
          </cell>
          <cell r="V63" t="str">
            <v>＋</v>
          </cell>
          <cell r="W63">
            <v>7420</v>
          </cell>
          <cell r="X63">
            <v>70</v>
          </cell>
          <cell r="Y63">
            <v>0</v>
          </cell>
          <cell r="Z63">
            <v>0</v>
          </cell>
          <cell r="AA63">
            <v>0</v>
          </cell>
          <cell r="AB63">
            <v>0</v>
          </cell>
          <cell r="AC63">
            <v>0</v>
          </cell>
          <cell r="AD63">
            <v>0</v>
          </cell>
          <cell r="AE63">
            <v>0</v>
          </cell>
          <cell r="AF63">
            <v>0</v>
          </cell>
          <cell r="AG63">
            <v>0</v>
          </cell>
          <cell r="AH63">
            <v>0</v>
          </cell>
          <cell r="AI63">
            <v>0</v>
          </cell>
          <cell r="AJ63">
            <v>0</v>
          </cell>
          <cell r="AK63">
            <v>0</v>
          </cell>
          <cell r="AL63" t="str">
            <v>＋</v>
          </cell>
          <cell r="AM63" t="str">
            <v>Ａ地域</v>
          </cell>
          <cell r="AN63">
            <v>1800</v>
          </cell>
          <cell r="AO63">
            <v>2000</v>
          </cell>
          <cell r="AP63" t="str">
            <v>＋</v>
          </cell>
          <cell r="AQ63" t="str">
            <v>ａ地域</v>
          </cell>
          <cell r="AR63">
            <v>4600</v>
          </cell>
          <cell r="AS63">
            <v>5200</v>
          </cell>
          <cell r="AT63" t="str">
            <v>＋</v>
          </cell>
          <cell r="AU63">
            <v>2780</v>
          </cell>
          <cell r="AV63" t="str">
            <v>＋</v>
          </cell>
          <cell r="AW63">
            <v>20</v>
          </cell>
          <cell r="AX63">
            <v>0</v>
          </cell>
          <cell r="AY63">
            <v>0</v>
          </cell>
          <cell r="AZ63" t="str">
            <v>－</v>
          </cell>
          <cell r="BA63" t="str">
            <v>(⑥＋⑦
　＋⑨＋⑪)</v>
          </cell>
          <cell r="BB63">
            <v>0</v>
          </cell>
          <cell r="BC63" t="str">
            <v>(⑥～⑯)</v>
          </cell>
          <cell r="BD63">
            <v>0</v>
          </cell>
          <cell r="BF63">
            <v>0</v>
          </cell>
        </row>
        <row r="64">
          <cell r="A64" t="str">
            <v>160３歳児</v>
          </cell>
          <cell r="B64">
            <v>0</v>
          </cell>
          <cell r="C64">
            <v>0</v>
          </cell>
          <cell r="D64">
            <v>0</v>
          </cell>
          <cell r="E64" t="str">
            <v>３歳児</v>
          </cell>
          <cell r="F64">
            <v>0</v>
          </cell>
          <cell r="G64">
            <v>39810</v>
          </cell>
          <cell r="H64">
            <v>95070</v>
          </cell>
          <cell r="I64">
            <v>36680</v>
          </cell>
          <cell r="J64">
            <v>91940</v>
          </cell>
          <cell r="K64" t="str">
            <v>＋</v>
          </cell>
          <cell r="L64">
            <v>320</v>
          </cell>
          <cell r="M64">
            <v>840</v>
          </cell>
          <cell r="N64" t="str">
            <v>×加算率</v>
          </cell>
          <cell r="O64">
            <v>290</v>
          </cell>
          <cell r="P64">
            <v>810</v>
          </cell>
          <cell r="Q64" t="str">
            <v>×加算率</v>
          </cell>
          <cell r="R64">
            <v>0</v>
          </cell>
          <cell r="S64">
            <v>0</v>
          </cell>
          <cell r="T64">
            <v>0</v>
          </cell>
          <cell r="U64">
            <v>0</v>
          </cell>
          <cell r="V64" t="str">
            <v>＋</v>
          </cell>
          <cell r="W64">
            <v>7420</v>
          </cell>
          <cell r="X64">
            <v>70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t="str">
            <v>Ｂ地域</v>
          </cell>
          <cell r="AN64">
            <v>1800</v>
          </cell>
          <cell r="AO64">
            <v>1900</v>
          </cell>
          <cell r="AP64">
            <v>0</v>
          </cell>
          <cell r="AQ64" t="str">
            <v>ｂ地域</v>
          </cell>
          <cell r="AR64">
            <v>2500</v>
          </cell>
          <cell r="AS64">
            <v>2800</v>
          </cell>
          <cell r="AT64">
            <v>0</v>
          </cell>
          <cell r="AU64">
            <v>0</v>
          </cell>
          <cell r="AV64">
            <v>0</v>
          </cell>
          <cell r="AW64">
            <v>0</v>
          </cell>
          <cell r="AX64">
            <v>0</v>
          </cell>
          <cell r="AY64">
            <v>0</v>
          </cell>
          <cell r="AZ64">
            <v>0</v>
          </cell>
          <cell r="BA64">
            <v>0</v>
          </cell>
          <cell r="BB64">
            <v>0</v>
          </cell>
          <cell r="BC64">
            <v>0</v>
          </cell>
          <cell r="BD64">
            <v>0</v>
          </cell>
          <cell r="BF64">
            <v>0</v>
          </cell>
        </row>
        <row r="65">
          <cell r="A65" t="str">
            <v>160１，２歳児</v>
          </cell>
          <cell r="B65">
            <v>0</v>
          </cell>
          <cell r="C65">
            <v>0</v>
          </cell>
          <cell r="D65" t="str">
            <v>3号</v>
          </cell>
          <cell r="E65" t="str">
            <v>１、２歳児</v>
          </cell>
          <cell r="F65">
            <v>0</v>
          </cell>
          <cell r="G65">
            <v>95070</v>
          </cell>
          <cell r="H65">
            <v>169310</v>
          </cell>
          <cell r="I65">
            <v>91940</v>
          </cell>
          <cell r="J65">
            <v>166180</v>
          </cell>
          <cell r="K65" t="str">
            <v>＋</v>
          </cell>
          <cell r="L65">
            <v>840</v>
          </cell>
          <cell r="M65">
            <v>1580</v>
          </cell>
          <cell r="N65" t="str">
            <v>×加算率</v>
          </cell>
          <cell r="O65">
            <v>810</v>
          </cell>
          <cell r="P65">
            <v>1550</v>
          </cell>
          <cell r="Q65" t="str">
            <v>×加算率</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t="str">
            <v>Ｃ地域</v>
          </cell>
          <cell r="AN65">
            <v>1600</v>
          </cell>
          <cell r="AO65">
            <v>1800</v>
          </cell>
          <cell r="AP65">
            <v>0</v>
          </cell>
          <cell r="AQ65" t="str">
            <v>ｃ地域</v>
          </cell>
          <cell r="AR65">
            <v>2200</v>
          </cell>
          <cell r="AS65">
            <v>2500</v>
          </cell>
          <cell r="AT65">
            <v>0</v>
          </cell>
          <cell r="AU65">
            <v>0</v>
          </cell>
          <cell r="AV65">
            <v>0</v>
          </cell>
          <cell r="AW65">
            <v>0</v>
          </cell>
          <cell r="AX65">
            <v>0</v>
          </cell>
          <cell r="AY65">
            <v>0</v>
          </cell>
          <cell r="AZ65">
            <v>0</v>
          </cell>
          <cell r="BA65">
            <v>7.0000000000000007E-2</v>
          </cell>
          <cell r="BB65">
            <v>0</v>
          </cell>
          <cell r="BC65">
            <v>0.98</v>
          </cell>
          <cell r="BD65">
            <v>0</v>
          </cell>
          <cell r="BF65">
            <v>0</v>
          </cell>
        </row>
        <row r="66">
          <cell r="A66" t="str">
            <v>160乳児</v>
          </cell>
          <cell r="B66">
            <v>0</v>
          </cell>
          <cell r="C66">
            <v>0</v>
          </cell>
          <cell r="D66">
            <v>0</v>
          </cell>
          <cell r="E66" t="str">
            <v>乳児</v>
          </cell>
          <cell r="F66">
            <v>0</v>
          </cell>
          <cell r="G66">
            <v>169310</v>
          </cell>
          <cell r="H66">
            <v>0</v>
          </cell>
          <cell r="I66">
            <v>166180</v>
          </cell>
          <cell r="J66">
            <v>0</v>
          </cell>
          <cell r="K66" t="str">
            <v>＋</v>
          </cell>
          <cell r="L66">
            <v>1580</v>
          </cell>
          <cell r="M66">
            <v>0</v>
          </cell>
          <cell r="N66" t="str">
            <v>×加算率</v>
          </cell>
          <cell r="O66">
            <v>1550</v>
          </cell>
          <cell r="P66">
            <v>0</v>
          </cell>
          <cell r="Q66" t="str">
            <v>×加算率</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t="str">
            <v>Ｄ地域</v>
          </cell>
          <cell r="AN66">
            <v>1600</v>
          </cell>
          <cell r="AO66">
            <v>1700</v>
          </cell>
          <cell r="AP66">
            <v>0</v>
          </cell>
          <cell r="AQ66" t="str">
            <v>ｄ地域</v>
          </cell>
          <cell r="AR66">
            <v>2000</v>
          </cell>
          <cell r="AS66">
            <v>2200</v>
          </cell>
          <cell r="AT66">
            <v>0</v>
          </cell>
          <cell r="AU66">
            <v>0</v>
          </cell>
          <cell r="AV66">
            <v>0</v>
          </cell>
          <cell r="AW66">
            <v>0</v>
          </cell>
          <cell r="AX66">
            <v>0</v>
          </cell>
          <cell r="AY66">
            <v>0</v>
          </cell>
          <cell r="AZ66">
            <v>0</v>
          </cell>
          <cell r="BA66">
            <v>0</v>
          </cell>
          <cell r="BB66">
            <v>0</v>
          </cell>
          <cell r="BC66">
            <v>0</v>
          </cell>
          <cell r="BD66">
            <v>0</v>
          </cell>
          <cell r="BF66">
            <v>0</v>
          </cell>
        </row>
        <row r="67">
          <cell r="A67" t="str">
            <v>170４歳以上児</v>
          </cell>
          <cell r="B67">
            <v>0</v>
          </cell>
          <cell r="C67" t="str">
            <v>　161人
　　から
　170人
　　まで</v>
          </cell>
          <cell r="D67" t="str">
            <v>2号</v>
          </cell>
          <cell r="E67" t="str">
            <v>４歳以上児</v>
          </cell>
          <cell r="F67">
            <v>0</v>
          </cell>
          <cell r="G67">
            <v>31790</v>
          </cell>
          <cell r="H67">
            <v>39210</v>
          </cell>
          <cell r="I67">
            <v>28840</v>
          </cell>
          <cell r="J67">
            <v>36260</v>
          </cell>
          <cell r="K67" t="str">
            <v>＋</v>
          </cell>
          <cell r="L67">
            <v>240</v>
          </cell>
          <cell r="M67">
            <v>310</v>
          </cell>
          <cell r="N67" t="str">
            <v>×加算率</v>
          </cell>
          <cell r="O67">
            <v>210</v>
          </cell>
          <cell r="P67">
            <v>280</v>
          </cell>
          <cell r="Q67" t="str">
            <v>×加算率</v>
          </cell>
          <cell r="R67" t="str">
            <v>＋</v>
          </cell>
          <cell r="S67">
            <v>3050</v>
          </cell>
          <cell r="T67" t="str">
            <v>＋</v>
          </cell>
          <cell r="U67">
            <v>30</v>
          </cell>
          <cell r="V67" t="str">
            <v>＋</v>
          </cell>
          <cell r="W67">
            <v>7420</v>
          </cell>
          <cell r="X67">
            <v>70</v>
          </cell>
          <cell r="Y67">
            <v>0</v>
          </cell>
          <cell r="Z67">
            <v>0</v>
          </cell>
          <cell r="AA67">
            <v>0</v>
          </cell>
          <cell r="AB67">
            <v>0</v>
          </cell>
          <cell r="AC67">
            <v>0</v>
          </cell>
          <cell r="AD67">
            <v>0</v>
          </cell>
          <cell r="AE67">
            <v>0</v>
          </cell>
          <cell r="AF67">
            <v>0</v>
          </cell>
          <cell r="AG67">
            <v>0</v>
          </cell>
          <cell r="AH67">
            <v>0</v>
          </cell>
          <cell r="AI67">
            <v>0</v>
          </cell>
          <cell r="AJ67">
            <v>0</v>
          </cell>
          <cell r="AK67">
            <v>0</v>
          </cell>
          <cell r="AL67" t="str">
            <v>＋</v>
          </cell>
          <cell r="AM67" t="str">
            <v>Ａ地域</v>
          </cell>
          <cell r="AN67">
            <v>2000</v>
          </cell>
          <cell r="AO67">
            <v>2200</v>
          </cell>
          <cell r="AP67" t="str">
            <v>＋</v>
          </cell>
          <cell r="AQ67" t="str">
            <v>ａ地域</v>
          </cell>
          <cell r="AR67">
            <v>5100</v>
          </cell>
          <cell r="AS67">
            <v>5700</v>
          </cell>
          <cell r="AT67" t="str">
            <v>＋</v>
          </cell>
          <cell r="AU67">
            <v>2620</v>
          </cell>
          <cell r="AV67" t="str">
            <v>＋</v>
          </cell>
          <cell r="AW67">
            <v>20</v>
          </cell>
          <cell r="AX67">
            <v>0</v>
          </cell>
          <cell r="AY67">
            <v>0</v>
          </cell>
          <cell r="AZ67" t="str">
            <v>－</v>
          </cell>
          <cell r="BA67" t="str">
            <v>(⑥＋⑦
　＋⑨＋⑪)</v>
          </cell>
          <cell r="BB67">
            <v>0</v>
          </cell>
          <cell r="BC67" t="str">
            <v>(⑥～⑯)</v>
          </cell>
          <cell r="BD67">
            <v>0</v>
          </cell>
          <cell r="BF67">
            <v>0</v>
          </cell>
        </row>
        <row r="68">
          <cell r="A68" t="str">
            <v>170３歳児</v>
          </cell>
          <cell r="B68">
            <v>0</v>
          </cell>
          <cell r="C68">
            <v>0</v>
          </cell>
          <cell r="D68">
            <v>0</v>
          </cell>
          <cell r="E68" t="str">
            <v>３歳児</v>
          </cell>
          <cell r="F68">
            <v>0</v>
          </cell>
          <cell r="G68">
            <v>39210</v>
          </cell>
          <cell r="H68">
            <v>94470</v>
          </cell>
          <cell r="I68">
            <v>36260</v>
          </cell>
          <cell r="J68">
            <v>91520</v>
          </cell>
          <cell r="K68" t="str">
            <v>＋</v>
          </cell>
          <cell r="L68">
            <v>310</v>
          </cell>
          <cell r="M68">
            <v>830</v>
          </cell>
          <cell r="N68" t="str">
            <v>×加算率</v>
          </cell>
          <cell r="O68">
            <v>280</v>
          </cell>
          <cell r="P68">
            <v>800</v>
          </cell>
          <cell r="Q68" t="str">
            <v>×加算率</v>
          </cell>
          <cell r="R68">
            <v>0</v>
          </cell>
          <cell r="S68">
            <v>0</v>
          </cell>
          <cell r="T68">
            <v>0</v>
          </cell>
          <cell r="U68">
            <v>0</v>
          </cell>
          <cell r="V68" t="str">
            <v>＋</v>
          </cell>
          <cell r="W68">
            <v>7420</v>
          </cell>
          <cell r="X68">
            <v>70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t="str">
            <v>Ｂ地域</v>
          </cell>
          <cell r="AN68">
            <v>1900</v>
          </cell>
          <cell r="AO68">
            <v>2100</v>
          </cell>
          <cell r="AP68">
            <v>0</v>
          </cell>
          <cell r="AQ68" t="str">
            <v>ｂ地域</v>
          </cell>
          <cell r="AR68">
            <v>2800</v>
          </cell>
          <cell r="AS68">
            <v>3100</v>
          </cell>
          <cell r="AT68">
            <v>0</v>
          </cell>
          <cell r="AU68">
            <v>0</v>
          </cell>
          <cell r="AV68">
            <v>0</v>
          </cell>
          <cell r="AW68">
            <v>0</v>
          </cell>
          <cell r="AX68">
            <v>0</v>
          </cell>
          <cell r="AY68">
            <v>0</v>
          </cell>
          <cell r="AZ68">
            <v>0</v>
          </cell>
          <cell r="BA68">
            <v>0</v>
          </cell>
          <cell r="BB68">
            <v>0</v>
          </cell>
          <cell r="BC68">
            <v>0</v>
          </cell>
          <cell r="BD68">
            <v>0</v>
          </cell>
          <cell r="BF68">
            <v>0</v>
          </cell>
        </row>
        <row r="69">
          <cell r="A69" t="str">
            <v>170１，２歳児</v>
          </cell>
          <cell r="B69">
            <v>0</v>
          </cell>
          <cell r="C69">
            <v>0</v>
          </cell>
          <cell r="D69" t="str">
            <v>3号</v>
          </cell>
          <cell r="E69" t="str">
            <v>１、２歳児</v>
          </cell>
          <cell r="F69">
            <v>0</v>
          </cell>
          <cell r="G69">
            <v>94470</v>
          </cell>
          <cell r="H69">
            <v>168710</v>
          </cell>
          <cell r="I69">
            <v>91520</v>
          </cell>
          <cell r="J69">
            <v>165760</v>
          </cell>
          <cell r="K69" t="str">
            <v>＋</v>
          </cell>
          <cell r="L69">
            <v>830</v>
          </cell>
          <cell r="M69">
            <v>1570</v>
          </cell>
          <cell r="N69" t="str">
            <v>×加算率</v>
          </cell>
          <cell r="O69">
            <v>800</v>
          </cell>
          <cell r="P69">
            <v>1540</v>
          </cell>
          <cell r="Q69" t="str">
            <v>×加算率</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t="str">
            <v>Ｃ地域</v>
          </cell>
          <cell r="AN69">
            <v>1800</v>
          </cell>
          <cell r="AO69">
            <v>1900</v>
          </cell>
          <cell r="AP69">
            <v>0</v>
          </cell>
          <cell r="AQ69" t="str">
            <v>ｃ地域</v>
          </cell>
          <cell r="AR69">
            <v>2400</v>
          </cell>
          <cell r="AS69">
            <v>2700</v>
          </cell>
          <cell r="AT69">
            <v>0</v>
          </cell>
          <cell r="AU69">
            <v>0</v>
          </cell>
          <cell r="AV69">
            <v>0</v>
          </cell>
          <cell r="AW69">
            <v>0</v>
          </cell>
          <cell r="AX69">
            <v>0</v>
          </cell>
          <cell r="AY69">
            <v>0</v>
          </cell>
          <cell r="AZ69">
            <v>0</v>
          </cell>
          <cell r="BA69">
            <v>7.0000000000000007E-2</v>
          </cell>
          <cell r="BB69">
            <v>0</v>
          </cell>
          <cell r="BC69">
            <v>0.99</v>
          </cell>
          <cell r="BD69">
            <v>0</v>
          </cell>
          <cell r="BF69">
            <v>0</v>
          </cell>
        </row>
        <row r="70">
          <cell r="A70" t="str">
            <v>170乳児</v>
          </cell>
          <cell r="B70">
            <v>0</v>
          </cell>
          <cell r="C70">
            <v>0</v>
          </cell>
          <cell r="D70">
            <v>0</v>
          </cell>
          <cell r="E70" t="str">
            <v>乳児</v>
          </cell>
          <cell r="F70">
            <v>0</v>
          </cell>
          <cell r="G70">
            <v>168710</v>
          </cell>
          <cell r="H70">
            <v>0</v>
          </cell>
          <cell r="I70">
            <v>165760</v>
          </cell>
          <cell r="J70">
            <v>0</v>
          </cell>
          <cell r="K70" t="str">
            <v>＋</v>
          </cell>
          <cell r="L70">
            <v>1570</v>
          </cell>
          <cell r="M70">
            <v>0</v>
          </cell>
          <cell r="N70" t="str">
            <v>×加算率</v>
          </cell>
          <cell r="O70">
            <v>1540</v>
          </cell>
          <cell r="P70">
            <v>0</v>
          </cell>
          <cell r="Q70" t="str">
            <v>×加算率</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t="str">
            <v>Ｄ地域</v>
          </cell>
          <cell r="AN70">
            <v>1700</v>
          </cell>
          <cell r="AO70">
            <v>1800</v>
          </cell>
          <cell r="AP70">
            <v>0</v>
          </cell>
          <cell r="AQ70" t="str">
            <v>ｄ地域</v>
          </cell>
          <cell r="AR70">
            <v>2200</v>
          </cell>
          <cell r="AS70">
            <v>2400</v>
          </cell>
          <cell r="AT70">
            <v>0</v>
          </cell>
          <cell r="AU70">
            <v>0</v>
          </cell>
          <cell r="AV70">
            <v>0</v>
          </cell>
          <cell r="AW70">
            <v>0</v>
          </cell>
          <cell r="AX70">
            <v>0</v>
          </cell>
          <cell r="AY70">
            <v>0</v>
          </cell>
          <cell r="AZ70">
            <v>0</v>
          </cell>
          <cell r="BA70">
            <v>0</v>
          </cell>
          <cell r="BB70">
            <v>0</v>
          </cell>
          <cell r="BC70">
            <v>0</v>
          </cell>
          <cell r="BD70">
            <v>0</v>
          </cell>
          <cell r="BF70">
            <v>0</v>
          </cell>
        </row>
        <row r="71">
          <cell r="A71" t="str">
            <v>180４歳以上児</v>
          </cell>
          <cell r="B71">
            <v>0</v>
          </cell>
          <cell r="C71" t="str">
            <v>　171人
　　以上</v>
          </cell>
          <cell r="D71" t="str">
            <v>2号</v>
          </cell>
          <cell r="E71" t="str">
            <v>４歳以上児</v>
          </cell>
          <cell r="F71">
            <v>0</v>
          </cell>
          <cell r="G71">
            <v>31230</v>
          </cell>
          <cell r="H71">
            <v>38650</v>
          </cell>
          <cell r="I71">
            <v>28450</v>
          </cell>
          <cell r="J71">
            <v>35870</v>
          </cell>
          <cell r="K71" t="str">
            <v>＋</v>
          </cell>
          <cell r="L71">
            <v>240</v>
          </cell>
          <cell r="M71">
            <v>310</v>
          </cell>
          <cell r="N71" t="str">
            <v>×加算率</v>
          </cell>
          <cell r="O71">
            <v>210</v>
          </cell>
          <cell r="P71">
            <v>280</v>
          </cell>
          <cell r="Q71" t="str">
            <v>×加算率</v>
          </cell>
          <cell r="R71" t="str">
            <v>＋</v>
          </cell>
          <cell r="S71">
            <v>2880</v>
          </cell>
          <cell r="T71" t="str">
            <v>＋</v>
          </cell>
          <cell r="U71">
            <v>20</v>
          </cell>
          <cell r="V71" t="str">
            <v>＋</v>
          </cell>
          <cell r="W71">
            <v>7420</v>
          </cell>
          <cell r="X71">
            <v>70</v>
          </cell>
          <cell r="Y71">
            <v>0</v>
          </cell>
          <cell r="Z71">
            <v>0</v>
          </cell>
          <cell r="AA71">
            <v>0</v>
          </cell>
          <cell r="AB71">
            <v>0</v>
          </cell>
          <cell r="AC71">
            <v>0</v>
          </cell>
          <cell r="AD71">
            <v>0</v>
          </cell>
          <cell r="AE71">
            <v>0</v>
          </cell>
          <cell r="AF71">
            <v>0</v>
          </cell>
          <cell r="AG71">
            <v>0</v>
          </cell>
          <cell r="AH71">
            <v>0</v>
          </cell>
          <cell r="AI71">
            <v>0</v>
          </cell>
          <cell r="AJ71">
            <v>0</v>
          </cell>
          <cell r="AK71">
            <v>0</v>
          </cell>
          <cell r="AL71" t="str">
            <v>＋</v>
          </cell>
          <cell r="AM71" t="str">
            <v>Ａ地域</v>
          </cell>
          <cell r="AN71">
            <v>1800</v>
          </cell>
          <cell r="AO71">
            <v>2000</v>
          </cell>
          <cell r="AP71" t="str">
            <v>＋</v>
          </cell>
          <cell r="AQ71" t="str">
            <v>ａ地域</v>
          </cell>
          <cell r="AR71">
            <v>4600</v>
          </cell>
          <cell r="AS71">
            <v>5200</v>
          </cell>
          <cell r="AT71" t="str">
            <v>＋</v>
          </cell>
          <cell r="AU71">
            <v>2470</v>
          </cell>
          <cell r="AV71" t="str">
            <v>＋</v>
          </cell>
          <cell r="AW71">
            <v>20</v>
          </cell>
          <cell r="AX71">
            <v>0</v>
          </cell>
          <cell r="AY71">
            <v>0</v>
          </cell>
          <cell r="AZ71" t="str">
            <v>－</v>
          </cell>
          <cell r="BA71" t="str">
            <v>(⑥＋⑦
　＋⑨＋⑪)</v>
          </cell>
          <cell r="BB71">
            <v>0</v>
          </cell>
          <cell r="BC71" t="str">
            <v>(⑥～⑯)</v>
          </cell>
          <cell r="BD71">
            <v>0</v>
          </cell>
          <cell r="BF71">
            <v>0</v>
          </cell>
        </row>
        <row r="72">
          <cell r="A72" t="str">
            <v>180３歳児</v>
          </cell>
          <cell r="B72">
            <v>0</v>
          </cell>
          <cell r="C72">
            <v>0</v>
          </cell>
          <cell r="D72">
            <v>0</v>
          </cell>
          <cell r="E72" t="str">
            <v>３歳児</v>
          </cell>
          <cell r="F72">
            <v>0</v>
          </cell>
          <cell r="G72">
            <v>38650</v>
          </cell>
          <cell r="H72">
            <v>93910</v>
          </cell>
          <cell r="I72">
            <v>35870</v>
          </cell>
          <cell r="J72">
            <v>91130</v>
          </cell>
          <cell r="K72" t="str">
            <v>＋</v>
          </cell>
          <cell r="L72">
            <v>310</v>
          </cell>
          <cell r="M72">
            <v>830</v>
          </cell>
          <cell r="N72" t="str">
            <v>×加算率</v>
          </cell>
          <cell r="O72">
            <v>280</v>
          </cell>
          <cell r="P72">
            <v>800</v>
          </cell>
          <cell r="Q72" t="str">
            <v>×加算率</v>
          </cell>
          <cell r="R72">
            <v>0</v>
          </cell>
          <cell r="S72">
            <v>0</v>
          </cell>
          <cell r="T72">
            <v>0</v>
          </cell>
          <cell r="U72">
            <v>0</v>
          </cell>
          <cell r="V72" t="str">
            <v>＋</v>
          </cell>
          <cell r="W72">
            <v>7420</v>
          </cell>
          <cell r="X72">
            <v>70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t="str">
            <v>Ｂ地域</v>
          </cell>
          <cell r="AN72">
            <v>1800</v>
          </cell>
          <cell r="AO72">
            <v>1900</v>
          </cell>
          <cell r="AP72">
            <v>0</v>
          </cell>
          <cell r="AQ72" t="str">
            <v>ｂ地域</v>
          </cell>
          <cell r="AR72">
            <v>2500</v>
          </cell>
          <cell r="AS72">
            <v>2800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A73" t="str">
            <v>180１，２歳児</v>
          </cell>
          <cell r="B73">
            <v>0</v>
          </cell>
          <cell r="C73">
            <v>0</v>
          </cell>
          <cell r="D73" t="str">
            <v>3号</v>
          </cell>
          <cell r="E73" t="str">
            <v>１、２歳児</v>
          </cell>
          <cell r="F73">
            <v>0</v>
          </cell>
          <cell r="G73">
            <v>93910</v>
          </cell>
          <cell r="H73">
            <v>168150</v>
          </cell>
          <cell r="I73">
            <v>91130</v>
          </cell>
          <cell r="J73">
            <v>165370</v>
          </cell>
          <cell r="K73" t="str">
            <v>＋</v>
          </cell>
          <cell r="L73">
            <v>830</v>
          </cell>
          <cell r="M73">
            <v>1570</v>
          </cell>
          <cell r="N73" t="str">
            <v>×加算率</v>
          </cell>
          <cell r="O73">
            <v>800</v>
          </cell>
          <cell r="P73">
            <v>1540</v>
          </cell>
          <cell r="Q73" t="str">
            <v>×加算率</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t="str">
            <v>Ｃ地域</v>
          </cell>
          <cell r="AN73">
            <v>1700</v>
          </cell>
          <cell r="AO73">
            <v>1800</v>
          </cell>
          <cell r="AP73">
            <v>0</v>
          </cell>
          <cell r="AQ73" t="str">
            <v>ｃ地域</v>
          </cell>
          <cell r="AR73">
            <v>2200</v>
          </cell>
          <cell r="AS73">
            <v>2500</v>
          </cell>
          <cell r="AT73">
            <v>0</v>
          </cell>
          <cell r="AU73">
            <v>0</v>
          </cell>
          <cell r="AV73">
            <v>0</v>
          </cell>
          <cell r="AW73">
            <v>0</v>
          </cell>
          <cell r="AX73">
            <v>0</v>
          </cell>
          <cell r="AY73">
            <v>0</v>
          </cell>
          <cell r="AZ73">
            <v>0</v>
          </cell>
          <cell r="BA73">
            <v>7.0000000000000007E-2</v>
          </cell>
          <cell r="BB73">
            <v>0</v>
          </cell>
          <cell r="BC73">
            <v>0.99</v>
          </cell>
          <cell r="BD73">
            <v>0</v>
          </cell>
          <cell r="BE73">
            <v>0</v>
          </cell>
          <cell r="BF73">
            <v>0</v>
          </cell>
        </row>
        <row r="74">
          <cell r="A74" t="str">
            <v>180乳児</v>
          </cell>
          <cell r="B74">
            <v>0</v>
          </cell>
          <cell r="C74">
            <v>0</v>
          </cell>
          <cell r="D74">
            <v>0</v>
          </cell>
          <cell r="E74" t="str">
            <v>乳児</v>
          </cell>
          <cell r="F74">
            <v>0</v>
          </cell>
          <cell r="G74">
            <v>168150</v>
          </cell>
          <cell r="H74">
            <v>0</v>
          </cell>
          <cell r="I74">
            <v>165370</v>
          </cell>
          <cell r="J74">
            <v>0</v>
          </cell>
          <cell r="K74" t="str">
            <v>＋</v>
          </cell>
          <cell r="L74">
            <v>1570</v>
          </cell>
          <cell r="M74">
            <v>0</v>
          </cell>
          <cell r="N74" t="str">
            <v>×加算率</v>
          </cell>
          <cell r="O74">
            <v>1540</v>
          </cell>
          <cell r="P74">
            <v>0</v>
          </cell>
          <cell r="Q74" t="str">
            <v>×加算率</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t="str">
            <v>Ｄ地域</v>
          </cell>
          <cell r="AN74">
            <v>1600</v>
          </cell>
          <cell r="AO74">
            <v>1700</v>
          </cell>
          <cell r="AP74">
            <v>0</v>
          </cell>
          <cell r="AQ74" t="str">
            <v>ｄ地域</v>
          </cell>
          <cell r="AR74">
            <v>2000</v>
          </cell>
          <cell r="AS74">
            <v>2200</v>
          </cell>
          <cell r="AT74">
            <v>0</v>
          </cell>
          <cell r="AU74">
            <v>0</v>
          </cell>
          <cell r="AV74">
            <v>0</v>
          </cell>
          <cell r="AW74">
            <v>0</v>
          </cell>
          <cell r="AX74">
            <v>0</v>
          </cell>
          <cell r="AY74">
            <v>0</v>
          </cell>
          <cell r="AZ74">
            <v>0</v>
          </cell>
          <cell r="BA74">
            <v>0</v>
          </cell>
          <cell r="BB74">
            <v>0</v>
          </cell>
          <cell r="BC74">
            <v>0</v>
          </cell>
          <cell r="BD74">
            <v>0</v>
          </cell>
          <cell r="BE74">
            <v>0</v>
          </cell>
          <cell r="BF74">
            <v>0</v>
          </cell>
        </row>
      </sheetData>
      <sheetData sheetId="3" refreshError="1"/>
      <sheetData sheetId="4" refreshError="1">
        <row r="6">
          <cell r="C6">
            <v>1</v>
          </cell>
          <cell r="D6">
            <v>2</v>
          </cell>
          <cell r="E6">
            <v>3</v>
          </cell>
          <cell r="F6">
            <v>4</v>
          </cell>
          <cell r="G6">
            <v>5</v>
          </cell>
          <cell r="H6">
            <v>6</v>
          </cell>
          <cell r="I6">
            <v>7</v>
          </cell>
          <cell r="J6">
            <v>8</v>
          </cell>
          <cell r="K6">
            <v>9</v>
          </cell>
        </row>
        <row r="7">
          <cell r="C7">
            <v>210</v>
          </cell>
          <cell r="D7">
            <v>248200</v>
          </cell>
          <cell r="E7">
            <v>2480</v>
          </cell>
          <cell r="F7" t="str">
            <v>×加算率</v>
          </cell>
          <cell r="G7">
            <v>80580</v>
          </cell>
          <cell r="H7">
            <v>760</v>
          </cell>
          <cell r="I7" t="str">
            <v>×加算率</v>
          </cell>
          <cell r="J7">
            <v>8400</v>
          </cell>
          <cell r="K7">
            <v>29640</v>
          </cell>
        </row>
        <row r="8">
          <cell r="C8">
            <v>279</v>
          </cell>
          <cell r="D8">
            <v>265900</v>
          </cell>
          <cell r="E8">
            <v>2650</v>
          </cell>
          <cell r="F8" t="str">
            <v>×加算率</v>
          </cell>
          <cell r="G8">
            <v>86320</v>
          </cell>
          <cell r="H8">
            <v>820</v>
          </cell>
          <cell r="I8" t="str">
            <v>×加算率</v>
          </cell>
          <cell r="J8">
            <v>11160</v>
          </cell>
          <cell r="K8">
            <v>29640</v>
          </cell>
        </row>
        <row r="9">
          <cell r="C9">
            <v>349</v>
          </cell>
          <cell r="D9">
            <v>301500</v>
          </cell>
          <cell r="E9">
            <v>3010</v>
          </cell>
          <cell r="F9" t="str">
            <v>×加算率</v>
          </cell>
          <cell r="G9">
            <v>97880</v>
          </cell>
          <cell r="H9">
            <v>920</v>
          </cell>
          <cell r="I9" t="str">
            <v>×加算率</v>
          </cell>
          <cell r="J9">
            <v>13960</v>
          </cell>
          <cell r="K9">
            <v>29640</v>
          </cell>
        </row>
        <row r="10">
          <cell r="C10">
            <v>419</v>
          </cell>
          <cell r="D10">
            <v>337100</v>
          </cell>
          <cell r="E10">
            <v>3370</v>
          </cell>
          <cell r="F10" t="str">
            <v>×加算率</v>
          </cell>
          <cell r="G10">
            <v>109440</v>
          </cell>
          <cell r="H10">
            <v>1030</v>
          </cell>
          <cell r="I10" t="str">
            <v>×加算率</v>
          </cell>
          <cell r="J10">
            <v>16760</v>
          </cell>
          <cell r="K10">
            <v>29640</v>
          </cell>
        </row>
        <row r="11">
          <cell r="C11">
            <v>489</v>
          </cell>
          <cell r="D11">
            <v>372700</v>
          </cell>
          <cell r="E11">
            <v>3720</v>
          </cell>
          <cell r="F11" t="str">
            <v>×加算率</v>
          </cell>
          <cell r="G11">
            <v>121000</v>
          </cell>
          <cell r="H11">
            <v>1140</v>
          </cell>
          <cell r="I11" t="str">
            <v>×加算率</v>
          </cell>
          <cell r="J11">
            <v>19560</v>
          </cell>
          <cell r="K11">
            <v>29640</v>
          </cell>
        </row>
        <row r="12">
          <cell r="C12">
            <v>559</v>
          </cell>
          <cell r="D12">
            <v>408300</v>
          </cell>
          <cell r="E12">
            <v>4080</v>
          </cell>
          <cell r="F12" t="str">
            <v>×加算率</v>
          </cell>
          <cell r="G12">
            <v>132550</v>
          </cell>
          <cell r="H12">
            <v>1250</v>
          </cell>
          <cell r="I12" t="str">
            <v>×加算率</v>
          </cell>
          <cell r="J12">
            <v>22360</v>
          </cell>
          <cell r="K12">
            <v>29640</v>
          </cell>
        </row>
        <row r="13">
          <cell r="C13">
            <v>629</v>
          </cell>
          <cell r="D13">
            <v>443900</v>
          </cell>
          <cell r="E13">
            <v>4430</v>
          </cell>
          <cell r="F13" t="str">
            <v>×加算率</v>
          </cell>
          <cell r="G13">
            <v>144110</v>
          </cell>
          <cell r="H13">
            <v>1360</v>
          </cell>
          <cell r="I13" t="str">
            <v>×加算率</v>
          </cell>
          <cell r="J13">
            <v>25160</v>
          </cell>
          <cell r="K13">
            <v>29640</v>
          </cell>
        </row>
        <row r="14">
          <cell r="C14">
            <v>699</v>
          </cell>
          <cell r="D14">
            <v>479400</v>
          </cell>
          <cell r="E14">
            <v>4790</v>
          </cell>
          <cell r="F14" t="str">
            <v>×加算率</v>
          </cell>
          <cell r="G14">
            <v>155640</v>
          </cell>
          <cell r="H14">
            <v>1470</v>
          </cell>
          <cell r="I14" t="str">
            <v>×加算率</v>
          </cell>
          <cell r="J14">
            <v>27960</v>
          </cell>
          <cell r="K14">
            <v>29640</v>
          </cell>
        </row>
        <row r="15">
          <cell r="C15">
            <v>769</v>
          </cell>
          <cell r="D15">
            <v>515000</v>
          </cell>
          <cell r="E15">
            <v>5150</v>
          </cell>
          <cell r="F15" t="str">
            <v>×加算率</v>
          </cell>
          <cell r="G15">
            <v>167190</v>
          </cell>
          <cell r="H15">
            <v>1580</v>
          </cell>
          <cell r="I15" t="str">
            <v>×加算率</v>
          </cell>
          <cell r="J15">
            <v>30760</v>
          </cell>
          <cell r="K15">
            <v>29640</v>
          </cell>
        </row>
        <row r="16">
          <cell r="C16">
            <v>839</v>
          </cell>
          <cell r="D16">
            <v>550600</v>
          </cell>
          <cell r="E16">
            <v>5500</v>
          </cell>
          <cell r="F16" t="str">
            <v>×加算率</v>
          </cell>
          <cell r="G16">
            <v>178750</v>
          </cell>
          <cell r="H16">
            <v>1690</v>
          </cell>
          <cell r="I16" t="str">
            <v>×加算率</v>
          </cell>
          <cell r="J16">
            <v>33560</v>
          </cell>
          <cell r="K16">
            <v>29640</v>
          </cell>
        </row>
        <row r="17">
          <cell r="C17">
            <v>909</v>
          </cell>
          <cell r="D17">
            <v>586200</v>
          </cell>
          <cell r="E17">
            <v>5860</v>
          </cell>
          <cell r="F17" t="str">
            <v>×加算率</v>
          </cell>
          <cell r="G17">
            <v>190310</v>
          </cell>
          <cell r="H17">
            <v>1800</v>
          </cell>
          <cell r="I17" t="str">
            <v>×加算率</v>
          </cell>
          <cell r="J17">
            <v>36360</v>
          </cell>
          <cell r="K17">
            <v>29640</v>
          </cell>
        </row>
        <row r="18">
          <cell r="C18">
            <v>979</v>
          </cell>
          <cell r="D18">
            <v>621800</v>
          </cell>
          <cell r="E18">
            <v>6210</v>
          </cell>
          <cell r="F18" t="str">
            <v>×加算率</v>
          </cell>
          <cell r="G18">
            <v>201870</v>
          </cell>
          <cell r="H18">
            <v>1910</v>
          </cell>
          <cell r="I18" t="str">
            <v>×加算率</v>
          </cell>
          <cell r="J18">
            <v>39160</v>
          </cell>
          <cell r="K18">
            <v>29640</v>
          </cell>
        </row>
        <row r="19">
          <cell r="C19">
            <v>1049</v>
          </cell>
          <cell r="D19">
            <v>657400</v>
          </cell>
          <cell r="E19">
            <v>6570</v>
          </cell>
          <cell r="F19" t="str">
            <v>×加算率</v>
          </cell>
          <cell r="G19">
            <v>213430</v>
          </cell>
          <cell r="H19">
            <v>2020</v>
          </cell>
          <cell r="I19" t="str">
            <v>×加算率</v>
          </cell>
          <cell r="J19">
            <v>41960</v>
          </cell>
          <cell r="K19">
            <v>29640</v>
          </cell>
        </row>
        <row r="20">
          <cell r="C20">
            <v>1050</v>
          </cell>
          <cell r="D20">
            <v>692900</v>
          </cell>
          <cell r="E20">
            <v>6920</v>
          </cell>
          <cell r="F20" t="str">
            <v>×加算率</v>
          </cell>
          <cell r="G20">
            <v>224950</v>
          </cell>
          <cell r="H20">
            <v>2130</v>
          </cell>
          <cell r="I20" t="str">
            <v>×加算率</v>
          </cell>
          <cell r="J20">
            <v>42000</v>
          </cell>
          <cell r="K20">
            <v>29640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ity.yokohama.lg.jp/business/bunyabetsu/kosodate/ninka/siryoutou.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3"/>
  <sheetViews>
    <sheetView tabSelected="1" view="pageBreakPreview" zoomScale="84" zoomScaleNormal="106" zoomScaleSheetLayoutView="100" workbookViewId="0">
      <pane ySplit="6" topLeftCell="A7" activePane="bottomLeft" state="frozen"/>
      <selection activeCell="N32" sqref="N32"/>
      <selection pane="bottomLeft" activeCell="A7" sqref="A7:I7"/>
    </sheetView>
  </sheetViews>
  <sheetFormatPr defaultRowHeight="13.5" outlineLevelRow="1"/>
  <cols>
    <col min="1" max="1" width="4.375" style="9" customWidth="1"/>
    <col min="2" max="2" width="3.75" style="9" customWidth="1"/>
    <col min="3" max="3" width="16.375" style="9" customWidth="1"/>
    <col min="4" max="4" width="18.125" style="9" customWidth="1"/>
    <col min="5" max="5" width="20.375" style="9" customWidth="1"/>
    <col min="6" max="6" width="19.625" style="9" customWidth="1"/>
    <col min="7" max="7" width="15.25" style="9" customWidth="1"/>
    <col min="8" max="8" width="16" style="9" customWidth="1"/>
    <col min="9" max="9" width="15.625" style="9" customWidth="1"/>
    <col min="10" max="10" width="10.625" style="9" customWidth="1"/>
    <col min="11" max="16384" width="9" style="9"/>
  </cols>
  <sheetData>
    <row r="1" spans="1:10" ht="21" customHeight="1">
      <c r="A1" s="729" t="s">
        <v>488</v>
      </c>
      <c r="B1" s="729"/>
      <c r="C1" s="729"/>
      <c r="D1" s="729"/>
      <c r="E1" s="729"/>
      <c r="F1" s="729"/>
      <c r="G1" s="729"/>
      <c r="H1" s="729"/>
      <c r="I1" s="729"/>
    </row>
    <row r="2" spans="1:10" ht="21" customHeight="1">
      <c r="A2" s="28"/>
      <c r="B2" s="26"/>
      <c r="C2" s="28" t="s">
        <v>490</v>
      </c>
      <c r="D2" s="28"/>
      <c r="E2" s="28"/>
      <c r="F2" s="28"/>
      <c r="G2" s="28"/>
      <c r="H2" s="28"/>
      <c r="I2" s="28"/>
    </row>
    <row r="3" spans="1:10" ht="4.5" customHeight="1">
      <c r="A3" s="790"/>
      <c r="B3" s="790"/>
      <c r="C3" s="790"/>
      <c r="D3" s="790"/>
      <c r="E3" s="790"/>
      <c r="F3" s="790"/>
      <c r="G3" s="790"/>
      <c r="H3" s="790"/>
      <c r="I3" s="790"/>
    </row>
    <row r="4" spans="1:10" ht="21" customHeight="1">
      <c r="A4" s="798" t="s">
        <v>682</v>
      </c>
      <c r="B4" s="798"/>
      <c r="C4" s="798"/>
      <c r="D4" s="798"/>
      <c r="E4" s="798"/>
      <c r="F4" s="798"/>
      <c r="G4" s="798"/>
      <c r="H4" s="798"/>
      <c r="I4" s="798"/>
    </row>
    <row r="5" spans="1:10" ht="4.5" customHeight="1">
      <c r="A5" s="798"/>
      <c r="B5" s="798"/>
      <c r="C5" s="798"/>
      <c r="D5" s="798"/>
      <c r="E5" s="798"/>
      <c r="F5" s="798"/>
      <c r="G5" s="798"/>
      <c r="H5" s="798"/>
      <c r="I5" s="798"/>
    </row>
    <row r="6" spans="1:10" ht="15" customHeight="1">
      <c r="A6" s="798"/>
      <c r="B6" s="798"/>
      <c r="C6" s="798"/>
      <c r="D6" s="798"/>
      <c r="E6" s="798"/>
      <c r="F6" s="798"/>
      <c r="G6" s="798"/>
      <c r="H6" s="798"/>
      <c r="I6" s="798"/>
    </row>
    <row r="7" spans="1:10" ht="21" customHeight="1">
      <c r="A7" s="797" t="s">
        <v>724</v>
      </c>
      <c r="B7" s="797"/>
      <c r="C7" s="797"/>
      <c r="D7" s="797"/>
      <c r="E7" s="797"/>
      <c r="F7" s="797"/>
      <c r="G7" s="797"/>
      <c r="H7" s="797"/>
      <c r="I7" s="797"/>
    </row>
    <row r="8" spans="1:10" ht="4.5" customHeight="1" thickBot="1">
      <c r="A8" s="790"/>
      <c r="B8" s="790"/>
      <c r="C8" s="790"/>
      <c r="D8" s="790"/>
      <c r="E8" s="790"/>
      <c r="F8" s="790"/>
      <c r="G8" s="790"/>
      <c r="H8" s="790"/>
      <c r="I8" s="790"/>
    </row>
    <row r="9" spans="1:10" ht="17.25">
      <c r="A9" s="799" t="s">
        <v>429</v>
      </c>
      <c r="B9" s="800"/>
      <c r="C9" s="800"/>
      <c r="D9" s="800"/>
      <c r="E9" s="801"/>
      <c r="F9" s="742" t="s">
        <v>452</v>
      </c>
      <c r="G9" s="743"/>
      <c r="H9" s="805" t="s">
        <v>453</v>
      </c>
      <c r="I9" s="806"/>
      <c r="J9" s="843" t="s">
        <v>489</v>
      </c>
    </row>
    <row r="10" spans="1:10" ht="14.25" thickBot="1">
      <c r="A10" s="802"/>
      <c r="B10" s="803"/>
      <c r="C10" s="803"/>
      <c r="D10" s="803"/>
      <c r="E10" s="804"/>
      <c r="F10" s="7"/>
      <c r="G10" s="8" t="s">
        <v>450</v>
      </c>
      <c r="H10" s="807"/>
      <c r="I10" s="808"/>
      <c r="J10" s="844"/>
    </row>
    <row r="11" spans="1:10" ht="24" customHeight="1" thickTop="1">
      <c r="A11" s="859" t="s">
        <v>451</v>
      </c>
      <c r="B11" s="865" t="s">
        <v>455</v>
      </c>
      <c r="C11" s="715" t="s">
        <v>145</v>
      </c>
      <c r="D11" s="716"/>
      <c r="E11" s="717"/>
      <c r="F11" s="786"/>
      <c r="G11" s="787"/>
      <c r="H11" s="774" t="s">
        <v>594</v>
      </c>
      <c r="I11" s="775"/>
      <c r="J11" s="22"/>
    </row>
    <row r="12" spans="1:10" ht="24" customHeight="1">
      <c r="A12" s="860"/>
      <c r="B12" s="817"/>
      <c r="C12" s="733" t="s">
        <v>430</v>
      </c>
      <c r="D12" s="734"/>
      <c r="E12" s="735"/>
      <c r="F12" s="731"/>
      <c r="G12" s="780"/>
      <c r="H12" s="776" t="s">
        <v>458</v>
      </c>
      <c r="I12" s="777"/>
      <c r="J12" s="15"/>
    </row>
    <row r="13" spans="1:10" ht="24" customHeight="1">
      <c r="A13" s="860"/>
      <c r="B13" s="817"/>
      <c r="C13" s="862" t="s">
        <v>692</v>
      </c>
      <c r="D13" s="863"/>
      <c r="E13" s="864"/>
      <c r="F13" s="731"/>
      <c r="G13" s="780"/>
      <c r="H13" s="781"/>
      <c r="I13" s="782"/>
      <c r="J13" s="15"/>
    </row>
    <row r="14" spans="1:10" ht="24" customHeight="1">
      <c r="A14" s="860"/>
      <c r="B14" s="817"/>
      <c r="C14" s="733" t="s">
        <v>482</v>
      </c>
      <c r="D14" s="734"/>
      <c r="E14" s="735"/>
      <c r="F14" s="731"/>
      <c r="G14" s="780"/>
      <c r="H14" s="776"/>
      <c r="I14" s="777"/>
      <c r="J14" s="15"/>
    </row>
    <row r="15" spans="1:10" ht="24" customHeight="1">
      <c r="A15" s="860"/>
      <c r="B15" s="837" t="s">
        <v>456</v>
      </c>
      <c r="C15" s="751" t="s">
        <v>431</v>
      </c>
      <c r="D15" s="752"/>
      <c r="E15" s="753"/>
      <c r="F15" s="788"/>
      <c r="G15" s="789"/>
      <c r="H15" s="757"/>
      <c r="I15" s="758"/>
      <c r="J15" s="16"/>
    </row>
    <row r="16" spans="1:10" ht="24" customHeight="1">
      <c r="A16" s="860"/>
      <c r="B16" s="817"/>
      <c r="C16" s="733" t="s">
        <v>432</v>
      </c>
      <c r="D16" s="734"/>
      <c r="E16" s="735"/>
      <c r="F16" s="731"/>
      <c r="G16" s="780"/>
      <c r="H16" s="783"/>
      <c r="I16" s="777"/>
      <c r="J16" s="15"/>
    </row>
    <row r="17" spans="1:23" ht="24" customHeight="1">
      <c r="A17" s="860"/>
      <c r="B17" s="817"/>
      <c r="C17" s="733" t="s">
        <v>493</v>
      </c>
      <c r="D17" s="734"/>
      <c r="E17" s="735"/>
      <c r="F17" s="731"/>
      <c r="G17" s="780"/>
      <c r="H17" s="783"/>
      <c r="I17" s="777"/>
      <c r="J17" s="15"/>
    </row>
    <row r="18" spans="1:23" ht="24" customHeight="1">
      <c r="A18" s="860"/>
      <c r="B18" s="817"/>
      <c r="C18" s="856" t="s">
        <v>492</v>
      </c>
      <c r="D18" s="857"/>
      <c r="E18" s="858"/>
      <c r="F18" s="821"/>
      <c r="G18" s="822"/>
      <c r="H18" s="784" t="s">
        <v>457</v>
      </c>
      <c r="I18" s="785"/>
      <c r="J18" s="29"/>
    </row>
    <row r="19" spans="1:23" ht="24" customHeight="1">
      <c r="A19" s="861"/>
      <c r="B19" s="838"/>
      <c r="C19" s="839"/>
      <c r="D19" s="839"/>
      <c r="E19" s="840"/>
      <c r="F19" s="778"/>
      <c r="G19" s="779"/>
      <c r="H19" s="813"/>
      <c r="I19" s="814"/>
      <c r="J19" s="30"/>
    </row>
    <row r="20" spans="1:23" ht="30.75" customHeight="1">
      <c r="A20" s="851" t="s">
        <v>595</v>
      </c>
      <c r="B20" s="837" t="s">
        <v>455</v>
      </c>
      <c r="C20" s="751" t="s">
        <v>433</v>
      </c>
      <c r="D20" s="752"/>
      <c r="E20" s="753"/>
      <c r="F20" s="788"/>
      <c r="G20" s="789"/>
      <c r="H20" s="757" t="s">
        <v>505</v>
      </c>
      <c r="I20" s="758"/>
      <c r="J20" s="17"/>
    </row>
    <row r="21" spans="1:23" ht="30.75" customHeight="1">
      <c r="A21" s="852"/>
      <c r="B21" s="817"/>
      <c r="C21" s="733" t="s">
        <v>434</v>
      </c>
      <c r="D21" s="734"/>
      <c r="E21" s="735"/>
      <c r="F21" s="823"/>
      <c r="G21" s="824"/>
      <c r="H21" s="811"/>
      <c r="I21" s="812"/>
      <c r="J21" s="18"/>
    </row>
    <row r="22" spans="1:23" ht="30.75" customHeight="1">
      <c r="A22" s="852"/>
      <c r="B22" s="837" t="s">
        <v>456</v>
      </c>
      <c r="C22" s="751" t="s">
        <v>400</v>
      </c>
      <c r="D22" s="752"/>
      <c r="E22" s="753"/>
      <c r="F22" s="788"/>
      <c r="G22" s="789"/>
      <c r="H22" s="811"/>
      <c r="I22" s="812"/>
      <c r="J22" s="18"/>
    </row>
    <row r="23" spans="1:23" ht="30.75" customHeight="1" thickBot="1">
      <c r="A23" s="853"/>
      <c r="B23" s="855"/>
      <c r="C23" s="718" t="s">
        <v>435</v>
      </c>
      <c r="D23" s="719"/>
      <c r="E23" s="720"/>
      <c r="F23" s="821"/>
      <c r="G23" s="822"/>
      <c r="H23" s="819"/>
      <c r="I23" s="820"/>
      <c r="J23" s="19"/>
    </row>
    <row r="24" spans="1:23" ht="24" customHeight="1">
      <c r="A24" s="833" t="s">
        <v>596</v>
      </c>
      <c r="B24" s="817" t="s">
        <v>693</v>
      </c>
      <c r="C24" s="751" t="s">
        <v>674</v>
      </c>
      <c r="D24" s="830"/>
      <c r="E24" s="831"/>
      <c r="F24" s="731"/>
      <c r="G24" s="832"/>
      <c r="H24" s="827" t="s">
        <v>738</v>
      </c>
      <c r="I24" s="828"/>
      <c r="J24" s="232"/>
    </row>
    <row r="25" spans="1:23" ht="24" customHeight="1" thickBot="1">
      <c r="A25" s="834"/>
      <c r="B25" s="817"/>
      <c r="C25" s="829" t="s">
        <v>675</v>
      </c>
      <c r="D25" s="734"/>
      <c r="E25" s="735"/>
      <c r="F25" s="731"/>
      <c r="G25" s="732"/>
      <c r="H25" s="841">
        <f>SUM(F24:G25)</f>
        <v>0</v>
      </c>
      <c r="I25" s="842"/>
      <c r="J25" s="232"/>
    </row>
    <row r="26" spans="1:23" ht="24" customHeight="1">
      <c r="A26" s="763" t="s">
        <v>459</v>
      </c>
      <c r="B26" s="764"/>
      <c r="C26" s="764"/>
      <c r="D26" s="764"/>
      <c r="E26" s="765"/>
      <c r="F26" s="849"/>
      <c r="G26" s="850"/>
      <c r="H26" s="847"/>
      <c r="I26" s="848"/>
      <c r="J26" s="20"/>
    </row>
    <row r="27" spans="1:23" ht="24" customHeight="1" thickBot="1">
      <c r="A27" s="766" t="s">
        <v>436</v>
      </c>
      <c r="B27" s="767"/>
      <c r="C27" s="767"/>
      <c r="D27" s="767"/>
      <c r="E27" s="767"/>
      <c r="F27" s="825"/>
      <c r="G27" s="826"/>
      <c r="H27" s="815" t="s">
        <v>526</v>
      </c>
      <c r="I27" s="816"/>
      <c r="J27" s="21"/>
    </row>
    <row r="28" spans="1:23" ht="21.75" customHeight="1">
      <c r="A28" s="186"/>
      <c r="B28" s="186"/>
      <c r="C28" s="186"/>
      <c r="D28" s="186"/>
      <c r="E28" s="186"/>
      <c r="F28" s="187"/>
      <c r="G28" s="187"/>
      <c r="H28" s="188"/>
      <c r="I28" s="188"/>
      <c r="J28" s="185"/>
    </row>
    <row r="29" spans="1:23" ht="24" customHeight="1" thickBot="1">
      <c r="A29" s="835" t="s">
        <v>740</v>
      </c>
      <c r="B29" s="836"/>
      <c r="C29" s="836"/>
      <c r="D29" s="836"/>
      <c r="E29" s="836"/>
      <c r="F29" s="836"/>
      <c r="G29" s="836"/>
      <c r="H29" s="836"/>
      <c r="I29" s="836"/>
      <c r="J29" s="36"/>
    </row>
    <row r="30" spans="1:23" s="190" customFormat="1" ht="42" customHeight="1">
      <c r="A30" s="866"/>
      <c r="B30" s="867"/>
      <c r="C30" s="230" t="s">
        <v>643</v>
      </c>
      <c r="D30" s="231" t="s">
        <v>644</v>
      </c>
      <c r="E30" s="231" t="s">
        <v>642</v>
      </c>
      <c r="F30" s="230" t="s">
        <v>641</v>
      </c>
      <c r="G30" s="231" t="s">
        <v>645</v>
      </c>
      <c r="H30" s="870" t="s">
        <v>690</v>
      </c>
      <c r="I30" s="871"/>
    </row>
    <row r="31" spans="1:23" s="180" customFormat="1" ht="22.5" customHeight="1">
      <c r="A31" s="699">
        <v>1</v>
      </c>
      <c r="B31" s="818"/>
      <c r="C31" s="191"/>
      <c r="D31" s="192"/>
      <c r="E31" s="192"/>
      <c r="F31" s="191"/>
      <c r="G31" s="193"/>
      <c r="H31" s="701"/>
      <c r="I31" s="702"/>
      <c r="S31" s="209" t="s">
        <v>752</v>
      </c>
      <c r="T31" s="210" t="s">
        <v>688</v>
      </c>
      <c r="U31" s="210" t="s">
        <v>689</v>
      </c>
      <c r="V31" s="210" t="s">
        <v>560</v>
      </c>
      <c r="W31" s="211"/>
    </row>
    <row r="32" spans="1:23" s="180" customFormat="1" ht="22.5" customHeight="1">
      <c r="A32" s="699">
        <v>2</v>
      </c>
      <c r="B32" s="818"/>
      <c r="C32" s="191"/>
      <c r="D32" s="192"/>
      <c r="E32" s="192"/>
      <c r="F32" s="191"/>
      <c r="G32" s="193"/>
      <c r="H32" s="701"/>
      <c r="I32" s="702"/>
      <c r="S32" s="212" t="s">
        <v>685</v>
      </c>
      <c r="T32" s="212" t="s">
        <v>686</v>
      </c>
      <c r="U32" s="210"/>
      <c r="V32" s="210"/>
      <c r="W32" s="211"/>
    </row>
    <row r="33" spans="1:23" s="180" customFormat="1" ht="22.5" customHeight="1">
      <c r="A33" s="699">
        <v>3</v>
      </c>
      <c r="B33" s="818"/>
      <c r="C33" s="191"/>
      <c r="D33" s="192"/>
      <c r="E33" s="192"/>
      <c r="F33" s="191"/>
      <c r="G33" s="193"/>
      <c r="H33" s="701"/>
      <c r="I33" s="702"/>
      <c r="S33" s="212" t="s">
        <v>683</v>
      </c>
      <c r="T33" s="210" t="s">
        <v>728</v>
      </c>
      <c r="U33" s="210"/>
      <c r="V33" s="210"/>
      <c r="W33" s="211"/>
    </row>
    <row r="34" spans="1:23" s="180" customFormat="1" ht="22.5" customHeight="1">
      <c r="A34" s="699">
        <v>4</v>
      </c>
      <c r="B34" s="818"/>
      <c r="C34" s="191"/>
      <c r="D34" s="192"/>
      <c r="E34" s="192"/>
      <c r="F34" s="191"/>
      <c r="G34" s="193"/>
      <c r="H34" s="701"/>
      <c r="I34" s="702"/>
      <c r="S34" s="210" t="s">
        <v>684</v>
      </c>
      <c r="T34" s="210" t="s">
        <v>687</v>
      </c>
      <c r="U34" s="210"/>
      <c r="V34" s="210"/>
      <c r="W34" s="211"/>
    </row>
    <row r="35" spans="1:23" s="180" customFormat="1" ht="22.5" customHeight="1">
      <c r="A35" s="699">
        <v>5</v>
      </c>
      <c r="B35" s="818"/>
      <c r="C35" s="191"/>
      <c r="D35" s="192"/>
      <c r="E35" s="192"/>
      <c r="F35" s="191"/>
      <c r="G35" s="193"/>
      <c r="H35" s="701"/>
      <c r="I35" s="702"/>
      <c r="S35" s="210"/>
      <c r="T35" s="210" t="s">
        <v>560</v>
      </c>
      <c r="U35" s="210"/>
      <c r="V35" s="210"/>
      <c r="W35" s="211"/>
    </row>
    <row r="36" spans="1:23" s="180" customFormat="1" ht="22.5" customHeight="1">
      <c r="A36" s="699">
        <v>6</v>
      </c>
      <c r="B36" s="818"/>
      <c r="C36" s="191"/>
      <c r="D36" s="192"/>
      <c r="E36" s="192"/>
      <c r="F36" s="191"/>
      <c r="G36" s="193"/>
      <c r="H36" s="701"/>
      <c r="I36" s="702"/>
    </row>
    <row r="37" spans="1:23" s="180" customFormat="1" ht="22.5" customHeight="1">
      <c r="A37" s="699">
        <v>7</v>
      </c>
      <c r="B37" s="818"/>
      <c r="C37" s="191"/>
      <c r="D37" s="192"/>
      <c r="E37" s="192"/>
      <c r="F37" s="191"/>
      <c r="G37" s="193"/>
      <c r="H37" s="701"/>
      <c r="I37" s="702"/>
    </row>
    <row r="38" spans="1:23" s="180" customFormat="1" ht="22.5" customHeight="1">
      <c r="A38" s="699">
        <v>8</v>
      </c>
      <c r="B38" s="818"/>
      <c r="C38" s="191"/>
      <c r="D38" s="192"/>
      <c r="E38" s="192"/>
      <c r="F38" s="191"/>
      <c r="G38" s="193"/>
      <c r="H38" s="701"/>
      <c r="I38" s="702"/>
    </row>
    <row r="39" spans="1:23" s="180" customFormat="1" ht="22.5" customHeight="1">
      <c r="A39" s="699">
        <v>9</v>
      </c>
      <c r="B39" s="818"/>
      <c r="C39" s="191"/>
      <c r="D39" s="192"/>
      <c r="E39" s="192"/>
      <c r="F39" s="191"/>
      <c r="G39" s="193"/>
      <c r="H39" s="701"/>
      <c r="I39" s="702"/>
      <c r="N39" s="2"/>
      <c r="O39" s="190"/>
    </row>
    <row r="40" spans="1:23" s="180" customFormat="1" ht="22.5" customHeight="1" thickBot="1">
      <c r="A40" s="699">
        <v>10</v>
      </c>
      <c r="B40" s="818"/>
      <c r="C40" s="191"/>
      <c r="D40" s="192"/>
      <c r="E40" s="192"/>
      <c r="F40" s="191"/>
      <c r="G40" s="193"/>
      <c r="H40" s="701"/>
      <c r="I40" s="702"/>
      <c r="K40" s="114" t="s">
        <v>726</v>
      </c>
      <c r="N40" s="2"/>
    </row>
    <row r="41" spans="1:23" s="180" customFormat="1" ht="22.5" hidden="1" customHeight="1" outlineLevel="1">
      <c r="A41" s="699">
        <v>11</v>
      </c>
      <c r="B41" s="700"/>
      <c r="C41" s="191"/>
      <c r="D41" s="192"/>
      <c r="E41" s="192"/>
      <c r="F41" s="191"/>
      <c r="G41" s="193"/>
      <c r="H41" s="701"/>
      <c r="I41" s="702"/>
    </row>
    <row r="42" spans="1:23" s="180" customFormat="1" ht="22.5" hidden="1" customHeight="1" outlineLevel="1">
      <c r="A42" s="699">
        <v>12</v>
      </c>
      <c r="B42" s="700"/>
      <c r="C42" s="191"/>
      <c r="D42" s="192"/>
      <c r="E42" s="192"/>
      <c r="F42" s="191"/>
      <c r="G42" s="193"/>
      <c r="H42" s="701"/>
      <c r="I42" s="702"/>
    </row>
    <row r="43" spans="1:23" s="180" customFormat="1" ht="22.5" hidden="1" customHeight="1" outlineLevel="1">
      <c r="A43" s="699">
        <v>13</v>
      </c>
      <c r="B43" s="700"/>
      <c r="C43" s="191"/>
      <c r="D43" s="192"/>
      <c r="E43" s="192"/>
      <c r="F43" s="191"/>
      <c r="G43" s="193"/>
      <c r="H43" s="701"/>
      <c r="I43" s="702"/>
    </row>
    <row r="44" spans="1:23" s="180" customFormat="1" ht="22.5" hidden="1" customHeight="1" outlineLevel="1">
      <c r="A44" s="699">
        <v>14</v>
      </c>
      <c r="B44" s="700"/>
      <c r="C44" s="191"/>
      <c r="D44" s="192"/>
      <c r="E44" s="192"/>
      <c r="F44" s="191"/>
      <c r="G44" s="193"/>
      <c r="H44" s="701"/>
      <c r="I44" s="702"/>
    </row>
    <row r="45" spans="1:23" s="180" customFormat="1" ht="22.5" hidden="1" customHeight="1" outlineLevel="1">
      <c r="A45" s="699">
        <v>15</v>
      </c>
      <c r="B45" s="700"/>
      <c r="C45" s="191"/>
      <c r="D45" s="192"/>
      <c r="E45" s="192"/>
      <c r="F45" s="191"/>
      <c r="G45" s="193"/>
      <c r="H45" s="701"/>
      <c r="I45" s="702"/>
      <c r="N45" s="190"/>
      <c r="O45" s="190"/>
    </row>
    <row r="46" spans="1:23" s="180" customFormat="1" ht="22.5" hidden="1" customHeight="1" outlineLevel="1">
      <c r="A46" s="699">
        <v>16</v>
      </c>
      <c r="B46" s="700"/>
      <c r="C46" s="191"/>
      <c r="D46" s="192"/>
      <c r="E46" s="192"/>
      <c r="F46" s="191"/>
      <c r="G46" s="193"/>
      <c r="H46" s="701"/>
      <c r="I46" s="702"/>
      <c r="N46" s="190"/>
    </row>
    <row r="47" spans="1:23" s="180" customFormat="1" ht="22.5" hidden="1" customHeight="1" outlineLevel="1">
      <c r="A47" s="699">
        <v>17</v>
      </c>
      <c r="B47" s="700"/>
      <c r="C47" s="191"/>
      <c r="D47" s="192"/>
      <c r="E47" s="192"/>
      <c r="F47" s="191"/>
      <c r="G47" s="193"/>
      <c r="H47" s="701"/>
      <c r="I47" s="702"/>
    </row>
    <row r="48" spans="1:23" s="180" customFormat="1" ht="22.5" hidden="1" customHeight="1" outlineLevel="1">
      <c r="A48" s="699">
        <v>18</v>
      </c>
      <c r="B48" s="700"/>
      <c r="C48" s="191"/>
      <c r="D48" s="192"/>
      <c r="E48" s="192"/>
      <c r="F48" s="191"/>
      <c r="G48" s="193"/>
      <c r="H48" s="701"/>
      <c r="I48" s="702"/>
    </row>
    <row r="49" spans="1:10" s="180" customFormat="1" ht="22.5" hidden="1" customHeight="1" outlineLevel="1">
      <c r="A49" s="699">
        <v>19</v>
      </c>
      <c r="B49" s="700"/>
      <c r="C49" s="191"/>
      <c r="D49" s="192"/>
      <c r="E49" s="192"/>
      <c r="F49" s="191"/>
      <c r="G49" s="193"/>
      <c r="H49" s="701"/>
      <c r="I49" s="702"/>
    </row>
    <row r="50" spans="1:10" s="180" customFormat="1" ht="22.5" hidden="1" customHeight="1" outlineLevel="1" thickBot="1">
      <c r="A50" s="703">
        <v>20</v>
      </c>
      <c r="B50" s="704"/>
      <c r="C50" s="195"/>
      <c r="D50" s="200"/>
      <c r="E50" s="200"/>
      <c r="F50" s="195"/>
      <c r="G50" s="194"/>
      <c r="H50" s="705"/>
      <c r="I50" s="706"/>
    </row>
    <row r="51" spans="1:10" s="32" customFormat="1" ht="24" customHeight="1" collapsed="1" thickBot="1">
      <c r="A51" s="721" t="s">
        <v>716</v>
      </c>
      <c r="B51" s="722"/>
      <c r="C51" s="723"/>
      <c r="D51" s="207" t="s">
        <v>739</v>
      </c>
      <c r="E51" s="208">
        <f>H25</f>
        <v>0</v>
      </c>
      <c r="F51" s="207" t="s">
        <v>715</v>
      </c>
      <c r="G51" s="208">
        <f>SUM(G31:G50)</f>
        <v>0</v>
      </c>
      <c r="H51" s="707" t="str">
        <f>IF(G51=E51,"一致","不一致（入力内容を確認してください。）")</f>
        <v>一致</v>
      </c>
      <c r="I51" s="708"/>
    </row>
    <row r="52" spans="1:10" ht="20.25" customHeight="1">
      <c r="A52" s="790"/>
      <c r="B52" s="790"/>
      <c r="C52" s="790"/>
      <c r="D52" s="790"/>
      <c r="E52" s="790"/>
      <c r="F52" s="790"/>
      <c r="G52" s="790"/>
      <c r="H52" s="790"/>
      <c r="I52" s="790"/>
    </row>
    <row r="53" spans="1:10" ht="21" customHeight="1">
      <c r="A53" s="729" t="s">
        <v>695</v>
      </c>
      <c r="B53" s="729"/>
      <c r="C53" s="729"/>
      <c r="D53" s="729"/>
      <c r="E53" s="729"/>
      <c r="F53" s="729"/>
      <c r="G53" s="729"/>
      <c r="H53" s="729"/>
      <c r="I53" s="729"/>
    </row>
    <row r="54" spans="1:10" ht="4.5" customHeight="1" thickBot="1">
      <c r="A54" s="730"/>
      <c r="B54" s="730"/>
      <c r="C54" s="730"/>
      <c r="D54" s="730"/>
      <c r="E54" s="730"/>
      <c r="F54" s="730"/>
      <c r="G54" s="730"/>
      <c r="H54" s="730"/>
      <c r="I54" s="730"/>
    </row>
    <row r="55" spans="1:10" ht="27" customHeight="1">
      <c r="A55" s="741" t="s">
        <v>429</v>
      </c>
      <c r="B55" s="742"/>
      <c r="C55" s="742"/>
      <c r="D55" s="742"/>
      <c r="E55" s="743"/>
      <c r="F55" s="742" t="s">
        <v>452</v>
      </c>
      <c r="G55" s="743"/>
      <c r="H55" s="747" t="s">
        <v>453</v>
      </c>
      <c r="I55" s="748"/>
      <c r="J55" s="868" t="s">
        <v>489</v>
      </c>
    </row>
    <row r="56" spans="1:10" ht="18" customHeight="1" thickBot="1">
      <c r="A56" s="744"/>
      <c r="B56" s="745"/>
      <c r="C56" s="745"/>
      <c r="D56" s="745"/>
      <c r="E56" s="746"/>
      <c r="F56" s="7"/>
      <c r="G56" s="8" t="s">
        <v>449</v>
      </c>
      <c r="H56" s="749"/>
      <c r="I56" s="750"/>
      <c r="J56" s="869"/>
    </row>
    <row r="57" spans="1:10" ht="24" customHeight="1" thickTop="1">
      <c r="A57" s="794" t="s">
        <v>454</v>
      </c>
      <c r="B57" s="761" t="s">
        <v>122</v>
      </c>
      <c r="C57" s="715" t="s">
        <v>437</v>
      </c>
      <c r="D57" s="716"/>
      <c r="E57" s="717"/>
      <c r="F57" s="809"/>
      <c r="G57" s="810"/>
      <c r="H57" s="774"/>
      <c r="I57" s="775"/>
      <c r="J57" s="22"/>
    </row>
    <row r="58" spans="1:10" ht="24" customHeight="1">
      <c r="A58" s="795"/>
      <c r="B58" s="762"/>
      <c r="C58" s="718" t="s">
        <v>438</v>
      </c>
      <c r="D58" s="719"/>
      <c r="E58" s="720"/>
      <c r="F58" s="772"/>
      <c r="G58" s="854"/>
      <c r="H58" s="776"/>
      <c r="I58" s="777"/>
      <c r="J58" s="15"/>
    </row>
    <row r="59" spans="1:10" ht="24" customHeight="1">
      <c r="A59" s="795"/>
      <c r="B59" s="759" t="s">
        <v>439</v>
      </c>
      <c r="C59" s="751" t="s">
        <v>440</v>
      </c>
      <c r="D59" s="752"/>
      <c r="E59" s="753"/>
      <c r="F59" s="768"/>
      <c r="G59" s="769"/>
      <c r="H59" s="757"/>
      <c r="I59" s="758"/>
      <c r="J59" s="16"/>
    </row>
    <row r="60" spans="1:10" ht="24" customHeight="1">
      <c r="A60" s="795"/>
      <c r="B60" s="760"/>
      <c r="C60" s="754" t="s">
        <v>441</v>
      </c>
      <c r="D60" s="755"/>
      <c r="E60" s="756"/>
      <c r="F60" s="770"/>
      <c r="G60" s="771"/>
      <c r="H60" s="845"/>
      <c r="I60" s="846"/>
      <c r="J60" s="23"/>
    </row>
    <row r="61" spans="1:10" ht="24" customHeight="1">
      <c r="A61" s="795"/>
      <c r="B61" s="791" t="s">
        <v>123</v>
      </c>
      <c r="C61" s="751" t="s">
        <v>441</v>
      </c>
      <c r="D61" s="752"/>
      <c r="E61" s="753"/>
      <c r="F61" s="713"/>
      <c r="G61" s="714"/>
      <c r="H61" s="757"/>
      <c r="I61" s="758"/>
      <c r="J61" s="16"/>
    </row>
    <row r="62" spans="1:10" ht="24" customHeight="1">
      <c r="A62" s="795"/>
      <c r="B62" s="792"/>
      <c r="C62" s="733" t="s">
        <v>448</v>
      </c>
      <c r="D62" s="734"/>
      <c r="E62" s="735"/>
      <c r="F62" s="772"/>
      <c r="G62" s="773"/>
      <c r="H62" s="736" t="s">
        <v>491</v>
      </c>
      <c r="I62" s="737"/>
      <c r="J62" s="31"/>
    </row>
    <row r="63" spans="1:10" ht="24" customHeight="1">
      <c r="A63" s="795"/>
      <c r="B63" s="792"/>
      <c r="C63" s="733" t="s">
        <v>484</v>
      </c>
      <c r="D63" s="734"/>
      <c r="E63" s="735"/>
      <c r="F63" s="14" t="s">
        <v>483</v>
      </c>
      <c r="G63" s="214"/>
      <c r="H63" s="228"/>
      <c r="I63" s="229"/>
      <c r="J63" s="24"/>
    </row>
    <row r="64" spans="1:10" ht="24" customHeight="1">
      <c r="A64" s="795"/>
      <c r="B64" s="792"/>
      <c r="C64" s="733" t="s">
        <v>485</v>
      </c>
      <c r="D64" s="734"/>
      <c r="E64" s="735"/>
      <c r="F64" s="14" t="s">
        <v>483</v>
      </c>
      <c r="G64" s="213"/>
      <c r="H64" s="196"/>
      <c r="I64" s="197"/>
      <c r="J64" s="25"/>
    </row>
    <row r="65" spans="1:10" ht="24" customHeight="1">
      <c r="A65" s="795"/>
      <c r="B65" s="792"/>
      <c r="C65" s="733" t="s">
        <v>486</v>
      </c>
      <c r="D65" s="734"/>
      <c r="E65" s="735"/>
      <c r="F65" s="14" t="s">
        <v>483</v>
      </c>
      <c r="G65" s="213"/>
      <c r="H65" s="196"/>
      <c r="I65" s="197"/>
      <c r="J65" s="25"/>
    </row>
    <row r="66" spans="1:10" ht="24" customHeight="1" thickBot="1">
      <c r="A66" s="796"/>
      <c r="B66" s="793"/>
      <c r="C66" s="738" t="s">
        <v>487</v>
      </c>
      <c r="D66" s="739"/>
      <c r="E66" s="740"/>
      <c r="F66" s="37" t="s">
        <v>483</v>
      </c>
      <c r="G66" s="215"/>
      <c r="H66" s="198"/>
      <c r="I66" s="199"/>
      <c r="J66" s="38"/>
    </row>
    <row r="67" spans="1:10" ht="24" customHeight="1">
      <c r="A67" s="182"/>
      <c r="B67" s="183"/>
      <c r="C67" s="184"/>
      <c r="D67" s="184"/>
      <c r="E67" s="184"/>
      <c r="F67" s="181"/>
      <c r="G67" s="181"/>
      <c r="H67" s="184"/>
      <c r="I67" s="184"/>
      <c r="J67" s="36"/>
    </row>
    <row r="68" spans="1:10">
      <c r="A68" s="5"/>
      <c r="B68" s="5"/>
      <c r="C68" s="5"/>
      <c r="D68" s="5"/>
      <c r="E68" s="5"/>
      <c r="F68" s="5"/>
      <c r="G68" s="5"/>
      <c r="H68" s="5"/>
      <c r="I68" s="5"/>
      <c r="J68" s="5"/>
    </row>
    <row r="69" spans="1:10" ht="21" customHeight="1">
      <c r="A69" s="729" t="s">
        <v>696</v>
      </c>
      <c r="B69" s="729"/>
      <c r="C69" s="729"/>
      <c r="D69" s="729"/>
      <c r="E69" s="729"/>
      <c r="F69" s="729"/>
      <c r="G69" s="729"/>
      <c r="H69" s="729"/>
      <c r="I69" s="729"/>
    </row>
    <row r="70" spans="1:10" ht="4.5" customHeight="1" thickBot="1">
      <c r="A70" s="730"/>
      <c r="B70" s="730"/>
      <c r="C70" s="730"/>
      <c r="D70" s="730"/>
      <c r="E70" s="730"/>
      <c r="F70" s="730"/>
      <c r="G70" s="730"/>
      <c r="H70" s="730"/>
      <c r="I70" s="730"/>
    </row>
    <row r="71" spans="1:10" ht="27" customHeight="1">
      <c r="A71" s="709" t="s">
        <v>507</v>
      </c>
      <c r="B71" s="710"/>
      <c r="C71" s="710"/>
      <c r="D71" s="710"/>
      <c r="E71" s="710"/>
      <c r="F71" s="179" t="s">
        <v>452</v>
      </c>
      <c r="G71" s="690" t="s">
        <v>453</v>
      </c>
      <c r="H71" s="691"/>
      <c r="I71" s="692"/>
      <c r="J71" s="724" t="s">
        <v>489</v>
      </c>
    </row>
    <row r="72" spans="1:10" ht="18" customHeight="1">
      <c r="A72" s="711"/>
      <c r="B72" s="712"/>
      <c r="C72" s="712"/>
      <c r="D72" s="712"/>
      <c r="E72" s="712"/>
      <c r="F72" s="27" t="s">
        <v>449</v>
      </c>
      <c r="G72" s="693"/>
      <c r="H72" s="694"/>
      <c r="I72" s="695"/>
      <c r="J72" s="725"/>
    </row>
    <row r="73" spans="1:10" ht="129" customHeight="1" thickBot="1">
      <c r="A73" s="726" t="s">
        <v>508</v>
      </c>
      <c r="B73" s="727"/>
      <c r="C73" s="727"/>
      <c r="D73" s="727"/>
      <c r="E73" s="728"/>
      <c r="F73" s="216"/>
      <c r="G73" s="696" t="s">
        <v>625</v>
      </c>
      <c r="H73" s="697"/>
      <c r="I73" s="698"/>
      <c r="J73" s="21"/>
    </row>
  </sheetData>
  <sheetProtection algorithmName="SHA-512" hashValue="hW8HzQ+Ltzgy+8j8tvNKwfkMDKsIrj9HbU1dv+rzbT0KBRgh7sg8ua6n5tCsS8UkqHoU0SQNglFw8uwFAeKLbQ==" saltValue="vkyI7CWA9FGz+ArTa4hcGQ==" spinCount="100000" sheet="1" objects="1" scenarios="1" formatRows="0"/>
  <mergeCells count="153">
    <mergeCell ref="A43:B43"/>
    <mergeCell ref="H43:I43"/>
    <mergeCell ref="A44:B44"/>
    <mergeCell ref="H44:I44"/>
    <mergeCell ref="A38:B38"/>
    <mergeCell ref="H38:I38"/>
    <mergeCell ref="A39:B39"/>
    <mergeCell ref="H39:I39"/>
    <mergeCell ref="A40:B40"/>
    <mergeCell ref="H40:I40"/>
    <mergeCell ref="A41:B41"/>
    <mergeCell ref="H41:I41"/>
    <mergeCell ref="A42:B42"/>
    <mergeCell ref="H42:I42"/>
    <mergeCell ref="J55:J56"/>
    <mergeCell ref="H30:I30"/>
    <mergeCell ref="H31:I31"/>
    <mergeCell ref="H32:I32"/>
    <mergeCell ref="H33:I33"/>
    <mergeCell ref="H34:I34"/>
    <mergeCell ref="H35:I35"/>
    <mergeCell ref="H36:I36"/>
    <mergeCell ref="H37:I37"/>
    <mergeCell ref="A1:I1"/>
    <mergeCell ref="J9:J10"/>
    <mergeCell ref="H59:I59"/>
    <mergeCell ref="H60:I60"/>
    <mergeCell ref="H57:I57"/>
    <mergeCell ref="H58:I58"/>
    <mergeCell ref="H26:I26"/>
    <mergeCell ref="F26:G26"/>
    <mergeCell ref="A20:A23"/>
    <mergeCell ref="F58:G58"/>
    <mergeCell ref="B22:B23"/>
    <mergeCell ref="C15:E15"/>
    <mergeCell ref="C18:E18"/>
    <mergeCell ref="C20:E20"/>
    <mergeCell ref="C21:E21"/>
    <mergeCell ref="C22:E22"/>
    <mergeCell ref="C23:E23"/>
    <mergeCell ref="A11:A19"/>
    <mergeCell ref="C13:E13"/>
    <mergeCell ref="B11:B14"/>
    <mergeCell ref="A31:B31"/>
    <mergeCell ref="A30:B30"/>
    <mergeCell ref="A32:B32"/>
    <mergeCell ref="A33:B33"/>
    <mergeCell ref="A36:B36"/>
    <mergeCell ref="A37:B37"/>
    <mergeCell ref="A34:B34"/>
    <mergeCell ref="A35:B35"/>
    <mergeCell ref="H22:I22"/>
    <mergeCell ref="H23:I23"/>
    <mergeCell ref="F18:G18"/>
    <mergeCell ref="F20:G20"/>
    <mergeCell ref="F21:G21"/>
    <mergeCell ref="F27:G27"/>
    <mergeCell ref="F22:G22"/>
    <mergeCell ref="F23:G23"/>
    <mergeCell ref="H24:I24"/>
    <mergeCell ref="C25:E25"/>
    <mergeCell ref="C24:E24"/>
    <mergeCell ref="F24:G24"/>
    <mergeCell ref="A24:A25"/>
    <mergeCell ref="A29:I29"/>
    <mergeCell ref="B15:B18"/>
    <mergeCell ref="B19:E19"/>
    <mergeCell ref="C16:E16"/>
    <mergeCell ref="C17:E17"/>
    <mergeCell ref="B20:B21"/>
    <mergeCell ref="H25:I25"/>
    <mergeCell ref="A3:I3"/>
    <mergeCell ref="B61:B66"/>
    <mergeCell ref="A57:A66"/>
    <mergeCell ref="A52:I52"/>
    <mergeCell ref="A53:I53"/>
    <mergeCell ref="A54:I54"/>
    <mergeCell ref="A7:I7"/>
    <mergeCell ref="A4:I6"/>
    <mergeCell ref="A8:I8"/>
    <mergeCell ref="A9:E10"/>
    <mergeCell ref="F9:G9"/>
    <mergeCell ref="H9:I10"/>
    <mergeCell ref="C11:E11"/>
    <mergeCell ref="C12:E12"/>
    <mergeCell ref="C14:E14"/>
    <mergeCell ref="F57:G57"/>
    <mergeCell ref="H20:I20"/>
    <mergeCell ref="H21:I21"/>
    <mergeCell ref="H19:I19"/>
    <mergeCell ref="H16:I16"/>
    <mergeCell ref="F16:G16"/>
    <mergeCell ref="H27:I27"/>
    <mergeCell ref="B24:B25"/>
    <mergeCell ref="C62:E62"/>
    <mergeCell ref="H11:I11"/>
    <mergeCell ref="H12:I12"/>
    <mergeCell ref="F19:G19"/>
    <mergeCell ref="F13:G13"/>
    <mergeCell ref="H13:I13"/>
    <mergeCell ref="F17:G17"/>
    <mergeCell ref="H17:I17"/>
    <mergeCell ref="H14:I14"/>
    <mergeCell ref="H15:I15"/>
    <mergeCell ref="H18:I18"/>
    <mergeCell ref="F11:G11"/>
    <mergeCell ref="F12:G12"/>
    <mergeCell ref="F14:G14"/>
    <mergeCell ref="F15:G15"/>
    <mergeCell ref="J71:J72"/>
    <mergeCell ref="A73:E73"/>
    <mergeCell ref="A69:I69"/>
    <mergeCell ref="A70:I70"/>
    <mergeCell ref="F25:G25"/>
    <mergeCell ref="C63:E63"/>
    <mergeCell ref="C64:E64"/>
    <mergeCell ref="C65:E65"/>
    <mergeCell ref="H62:I62"/>
    <mergeCell ref="C66:E66"/>
    <mergeCell ref="A55:E56"/>
    <mergeCell ref="H55:I56"/>
    <mergeCell ref="F55:G55"/>
    <mergeCell ref="C59:E59"/>
    <mergeCell ref="C60:E60"/>
    <mergeCell ref="C61:E61"/>
    <mergeCell ref="H61:I61"/>
    <mergeCell ref="B59:B60"/>
    <mergeCell ref="B57:B58"/>
    <mergeCell ref="A26:E26"/>
    <mergeCell ref="A27:E27"/>
    <mergeCell ref="F59:G59"/>
    <mergeCell ref="F60:G60"/>
    <mergeCell ref="F62:G62"/>
    <mergeCell ref="G71:I72"/>
    <mergeCell ref="G73:I73"/>
    <mergeCell ref="A45:B45"/>
    <mergeCell ref="H45:I45"/>
    <mergeCell ref="A46:B46"/>
    <mergeCell ref="H46:I46"/>
    <mergeCell ref="A47:B47"/>
    <mergeCell ref="H47:I47"/>
    <mergeCell ref="A48:B48"/>
    <mergeCell ref="H48:I48"/>
    <mergeCell ref="A49:B49"/>
    <mergeCell ref="H49:I49"/>
    <mergeCell ref="A50:B50"/>
    <mergeCell ref="H50:I50"/>
    <mergeCell ref="H51:I51"/>
    <mergeCell ref="A71:E72"/>
    <mergeCell ref="F61:G61"/>
    <mergeCell ref="C57:E57"/>
    <mergeCell ref="C58:E58"/>
    <mergeCell ref="A51:C51"/>
  </mergeCells>
  <phoneticPr fontId="10"/>
  <conditionalFormatting sqref="D31:D50">
    <cfRule type="expression" dxfId="24" priority="3">
      <formula>C31&lt;&gt;"その他"</formula>
    </cfRule>
    <cfRule type="expression" dxfId="23" priority="4">
      <formula>C31="その他"</formula>
    </cfRule>
  </conditionalFormatting>
  <conditionalFormatting sqref="E31:E50">
    <cfRule type="expression" dxfId="22" priority="1">
      <formula>C31="その他"</formula>
    </cfRule>
    <cfRule type="expression" dxfId="21" priority="2">
      <formula>C31="積立金の目的以外取崩"</formula>
    </cfRule>
  </conditionalFormatting>
  <dataValidations count="4">
    <dataValidation type="list" showInputMessage="1" showErrorMessage="1" sqref="J73 J57:J67 J11:J51" xr:uid="{00000000-0002-0000-0000-000000000000}">
      <formula1>"修正有り"</formula1>
    </dataValidation>
    <dataValidation type="custom" allowBlank="1" showInputMessage="1" showErrorMessage="1" sqref="D31:D50" xr:uid="{B937DCA4-9850-4FB9-BAFD-FF8FFC34F309}">
      <formula1>OR(C31="その他",D31="")</formula1>
    </dataValidation>
    <dataValidation type="list" allowBlank="1" showInputMessage="1" showErrorMessage="1" sqref="E32:E50 E31" xr:uid="{4787FB10-A6D5-42B8-A9D6-C1B997BCE27F}">
      <formula1>INDIRECT(C31)</formula1>
    </dataValidation>
    <dataValidation type="list" allowBlank="1" showInputMessage="1" showErrorMessage="1" sqref="C31:C50" xr:uid="{7615F185-D525-41EC-BE0B-ED0DEBD007BE}">
      <formula1>$S$31:$V$31</formula1>
    </dataValidation>
  </dataValidations>
  <printOptions horizontalCentered="1"/>
  <pageMargins left="0.35433070866141736" right="0.35433070866141736" top="0.39370078740157483" bottom="0.35433070866141736" header="0.15748031496062992" footer="0.15748031496062992"/>
  <pageSetup paperSize="9" scale="73" fitToWidth="0" fitToHeight="2" orientation="portrait" r:id="rId1"/>
  <headerFooter alignWithMargins="0"/>
  <rowBreaks count="1" manualBreakCount="1">
    <brk id="5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82972-B51F-4A3D-9EBE-AF374A429024}">
  <sheetPr>
    <pageSetUpPr fitToPage="1"/>
  </sheetPr>
  <dimension ref="A1:BE75"/>
  <sheetViews>
    <sheetView view="pageBreakPreview" zoomScale="110" zoomScaleNormal="115" zoomScaleSheetLayoutView="100" workbookViewId="0"/>
  </sheetViews>
  <sheetFormatPr defaultColWidth="8.875" defaultRowHeight="13.5" outlineLevelRow="1"/>
  <cols>
    <col min="1" max="11" width="2.625" style="171" customWidth="1"/>
    <col min="12" max="12" width="5.625" style="171" customWidth="1"/>
    <col min="13" max="32" width="3.125" style="171" customWidth="1"/>
    <col min="33" max="33" width="3" style="171" hidden="1" customWidth="1"/>
    <col min="34" max="42" width="9" style="171" hidden="1" customWidth="1"/>
    <col min="43" max="53" width="9" style="171" customWidth="1"/>
    <col min="54" max="54" width="12.875" style="171" customWidth="1"/>
    <col min="55" max="16384" width="8.875" style="171"/>
  </cols>
  <sheetData>
    <row r="1" spans="1:40" ht="14.25" thickBot="1">
      <c r="A1" s="233"/>
      <c r="B1" s="233"/>
      <c r="C1" s="233"/>
      <c r="D1" s="233"/>
      <c r="E1" s="233"/>
      <c r="F1" s="233"/>
      <c r="G1" s="233"/>
      <c r="H1" s="233"/>
      <c r="I1" s="233"/>
      <c r="J1" s="233"/>
      <c r="K1" s="233"/>
      <c r="L1" s="233"/>
      <c r="M1" s="233"/>
      <c r="N1" s="233"/>
      <c r="O1" s="233"/>
      <c r="P1" s="233"/>
      <c r="Q1" s="233"/>
      <c r="R1" s="234"/>
      <c r="S1" s="872"/>
      <c r="T1" s="872"/>
      <c r="U1" s="233"/>
      <c r="V1" s="235"/>
      <c r="W1" s="235"/>
      <c r="X1" s="235"/>
      <c r="Y1" s="235"/>
      <c r="Z1" s="235"/>
      <c r="AA1" s="873"/>
      <c r="AB1" s="873"/>
      <c r="AC1" s="873"/>
      <c r="AD1" s="873"/>
      <c r="AE1" s="873"/>
      <c r="AF1" s="873"/>
      <c r="AL1" s="236"/>
      <c r="AM1" s="237"/>
      <c r="AN1" s="237"/>
    </row>
    <row r="2" spans="1:40" ht="14.25" customHeight="1">
      <c r="A2" s="233"/>
      <c r="B2" s="874" t="s">
        <v>254</v>
      </c>
      <c r="C2" s="875"/>
      <c r="D2" s="875"/>
      <c r="E2" s="875"/>
      <c r="F2" s="875"/>
      <c r="G2" s="875"/>
      <c r="H2" s="875"/>
      <c r="I2" s="876"/>
      <c r="J2" s="238"/>
      <c r="K2" s="239"/>
      <c r="L2" s="239"/>
      <c r="M2" s="239"/>
      <c r="N2" s="239"/>
      <c r="O2" s="239"/>
      <c r="P2" s="239"/>
      <c r="Q2" s="233"/>
      <c r="R2" s="880" t="s">
        <v>532</v>
      </c>
      <c r="S2" s="881"/>
      <c r="T2" s="881"/>
      <c r="U2" s="882"/>
      <c r="V2" s="883" t="s">
        <v>533</v>
      </c>
      <c r="W2" s="884"/>
      <c r="X2" s="884"/>
      <c r="Y2" s="885"/>
      <c r="Z2" s="885"/>
      <c r="AA2" s="885"/>
      <c r="AB2" s="885"/>
      <c r="AC2" s="885"/>
      <c r="AD2" s="884" t="s">
        <v>446</v>
      </c>
      <c r="AE2" s="884"/>
      <c r="AF2" s="886"/>
      <c r="AL2" s="236"/>
      <c r="AM2" s="237"/>
      <c r="AN2" s="237"/>
    </row>
    <row r="3" spans="1:40" ht="14.25" customHeight="1" thickBot="1">
      <c r="A3" s="233"/>
      <c r="B3" s="877"/>
      <c r="C3" s="878"/>
      <c r="D3" s="878"/>
      <c r="E3" s="878"/>
      <c r="F3" s="878"/>
      <c r="G3" s="878"/>
      <c r="H3" s="878"/>
      <c r="I3" s="879"/>
      <c r="J3" s="238"/>
      <c r="K3" s="239"/>
      <c r="L3" s="239"/>
      <c r="M3" s="239"/>
      <c r="N3" s="239"/>
      <c r="O3" s="239"/>
      <c r="P3" s="239"/>
      <c r="Q3" s="233"/>
      <c r="R3" s="887" t="s">
        <v>255</v>
      </c>
      <c r="S3" s="888"/>
      <c r="T3" s="888"/>
      <c r="U3" s="889"/>
      <c r="V3" s="890"/>
      <c r="W3" s="891"/>
      <c r="X3" s="891"/>
      <c r="Y3" s="891"/>
      <c r="Z3" s="891"/>
      <c r="AA3" s="891"/>
      <c r="AB3" s="891"/>
      <c r="AC3" s="891"/>
      <c r="AD3" s="891"/>
      <c r="AE3" s="891"/>
      <c r="AF3" s="892"/>
      <c r="AL3" s="236"/>
      <c r="AM3" s="237"/>
      <c r="AN3" s="237"/>
    </row>
    <row r="4" spans="1:40" ht="13.5" customHeight="1">
      <c r="A4" s="233"/>
      <c r="B4" s="240"/>
      <c r="C4" s="240"/>
      <c r="D4" s="240"/>
      <c r="E4" s="240"/>
      <c r="F4" s="240"/>
      <c r="G4" s="240"/>
      <c r="H4" s="240"/>
      <c r="I4" s="240"/>
      <c r="J4" s="238"/>
      <c r="K4" s="239"/>
      <c r="L4" s="239"/>
      <c r="M4" s="239"/>
      <c r="N4" s="239"/>
      <c r="O4" s="239"/>
      <c r="P4" s="239"/>
      <c r="Q4" s="233"/>
      <c r="R4" s="887" t="s">
        <v>256</v>
      </c>
      <c r="S4" s="888"/>
      <c r="T4" s="888"/>
      <c r="U4" s="889"/>
      <c r="V4" s="890"/>
      <c r="W4" s="891"/>
      <c r="X4" s="891"/>
      <c r="Y4" s="891"/>
      <c r="Z4" s="891"/>
      <c r="AA4" s="891"/>
      <c r="AB4" s="891"/>
      <c r="AC4" s="891"/>
      <c r="AD4" s="891"/>
      <c r="AE4" s="891"/>
      <c r="AF4" s="892"/>
      <c r="AL4" s="236"/>
      <c r="AM4" s="237"/>
      <c r="AN4" s="237"/>
    </row>
    <row r="5" spans="1:40" ht="14.25" customHeight="1">
      <c r="A5" s="233"/>
      <c r="B5" s="241"/>
      <c r="C5" s="242"/>
      <c r="D5" s="242"/>
      <c r="E5" s="242"/>
      <c r="F5" s="242"/>
      <c r="G5" s="242"/>
      <c r="H5" s="242"/>
      <c r="I5" s="242"/>
      <c r="J5" s="243"/>
      <c r="K5" s="244"/>
      <c r="L5" s="244"/>
      <c r="M5" s="244"/>
      <c r="N5" s="244"/>
      <c r="O5" s="239"/>
      <c r="P5" s="239"/>
      <c r="Q5" s="233"/>
      <c r="R5" s="908" t="s">
        <v>534</v>
      </c>
      <c r="S5" s="909"/>
      <c r="T5" s="909"/>
      <c r="U5" s="910"/>
      <c r="V5" s="914"/>
      <c r="W5" s="915"/>
      <c r="X5" s="915"/>
      <c r="Y5" s="915"/>
      <c r="Z5" s="915"/>
      <c r="AA5" s="915"/>
      <c r="AB5" s="915"/>
      <c r="AC5" s="915"/>
      <c r="AD5" s="915"/>
      <c r="AE5" s="915"/>
      <c r="AF5" s="916"/>
    </row>
    <row r="6" spans="1:40" ht="14.25" customHeight="1">
      <c r="A6" s="233"/>
      <c r="B6" s="245"/>
      <c r="C6" s="242"/>
      <c r="D6" s="242"/>
      <c r="E6" s="242"/>
      <c r="F6" s="242"/>
      <c r="G6" s="242"/>
      <c r="H6" s="242"/>
      <c r="I6" s="242"/>
      <c r="J6" s="243"/>
      <c r="K6" s="244"/>
      <c r="L6" s="244"/>
      <c r="M6" s="244"/>
      <c r="N6" s="244"/>
      <c r="O6" s="239"/>
      <c r="P6" s="239"/>
      <c r="Q6" s="233"/>
      <c r="R6" s="911"/>
      <c r="S6" s="912"/>
      <c r="T6" s="912"/>
      <c r="U6" s="913"/>
      <c r="V6" s="917"/>
      <c r="W6" s="918"/>
      <c r="X6" s="918"/>
      <c r="Y6" s="918"/>
      <c r="Z6" s="918"/>
      <c r="AA6" s="918"/>
      <c r="AB6" s="918"/>
      <c r="AC6" s="918"/>
      <c r="AD6" s="918"/>
      <c r="AE6" s="918"/>
      <c r="AF6" s="919"/>
      <c r="AL6" s="236"/>
    </row>
    <row r="7" spans="1:40" ht="15" customHeight="1" thickBot="1">
      <c r="A7" s="233"/>
      <c r="B7" s="241"/>
      <c r="C7" s="240"/>
      <c r="D7" s="240"/>
      <c r="E7" s="240"/>
      <c r="F7" s="240"/>
      <c r="G7" s="240"/>
      <c r="H7" s="240"/>
      <c r="I7" s="240"/>
      <c r="J7" s="238"/>
      <c r="K7" s="239"/>
      <c r="L7" s="239"/>
      <c r="M7" s="239"/>
      <c r="N7" s="239"/>
      <c r="O7" s="239"/>
      <c r="P7" s="239"/>
      <c r="Q7" s="233"/>
      <c r="R7" s="920" t="s">
        <v>535</v>
      </c>
      <c r="S7" s="921"/>
      <c r="T7" s="921"/>
      <c r="U7" s="922"/>
      <c r="V7" s="923"/>
      <c r="W7" s="924"/>
      <c r="X7" s="924"/>
      <c r="Y7" s="924"/>
      <c r="Z7" s="924"/>
      <c r="AA7" s="924"/>
      <c r="AB7" s="924"/>
      <c r="AC7" s="924"/>
      <c r="AD7" s="924"/>
      <c r="AE7" s="924"/>
      <c r="AF7" s="925"/>
      <c r="AL7" s="236"/>
    </row>
    <row r="8" spans="1:40" ht="3" customHeight="1">
      <c r="A8" s="233"/>
      <c r="B8" s="246"/>
      <c r="C8" s="233"/>
      <c r="D8" s="233"/>
      <c r="E8" s="233"/>
      <c r="F8" s="233"/>
      <c r="G8" s="233"/>
      <c r="H8" s="233"/>
      <c r="I8" s="233"/>
      <c r="J8" s="233"/>
      <c r="K8" s="233"/>
      <c r="L8" s="233"/>
      <c r="M8" s="233"/>
      <c r="N8" s="233"/>
      <c r="O8" s="233"/>
      <c r="P8" s="233"/>
      <c r="Q8" s="233"/>
      <c r="R8" s="247"/>
      <c r="S8" s="247"/>
      <c r="T8" s="247"/>
      <c r="U8" s="247"/>
      <c r="V8" s="248"/>
      <c r="W8" s="248"/>
      <c r="X8" s="248"/>
      <c r="Y8" s="248"/>
      <c r="Z8" s="248"/>
      <c r="AA8" s="248"/>
      <c r="AB8" s="248"/>
      <c r="AC8" s="248"/>
      <c r="AD8" s="248"/>
      <c r="AE8" s="248"/>
      <c r="AF8" s="248"/>
      <c r="AL8" s="236"/>
    </row>
    <row r="9" spans="1:40" ht="3.75" customHeight="1">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L9" s="236"/>
    </row>
    <row r="10" spans="1:40" ht="21">
      <c r="A10" s="893" t="s">
        <v>646</v>
      </c>
      <c r="B10" s="893"/>
      <c r="C10" s="893"/>
      <c r="D10" s="893"/>
      <c r="E10" s="893"/>
      <c r="F10" s="893"/>
      <c r="G10" s="893"/>
      <c r="H10" s="893"/>
      <c r="I10" s="893"/>
      <c r="J10" s="893"/>
      <c r="K10" s="893"/>
      <c r="L10" s="893"/>
      <c r="M10" s="893"/>
      <c r="N10" s="893"/>
      <c r="O10" s="893"/>
      <c r="P10" s="893"/>
      <c r="Q10" s="893"/>
      <c r="R10" s="893"/>
      <c r="S10" s="893"/>
      <c r="T10" s="893"/>
      <c r="U10" s="893"/>
      <c r="V10" s="893"/>
      <c r="W10" s="893"/>
      <c r="X10" s="893"/>
      <c r="Y10" s="893"/>
      <c r="Z10" s="893"/>
      <c r="AA10" s="893"/>
      <c r="AB10" s="893"/>
      <c r="AC10" s="893"/>
      <c r="AD10" s="893"/>
      <c r="AE10" s="893"/>
      <c r="AF10" s="893"/>
      <c r="AG10" s="249"/>
      <c r="AH10" s="249"/>
      <c r="AI10" s="249"/>
      <c r="AJ10" s="249"/>
      <c r="AL10" s="236"/>
      <c r="AM10" s="250"/>
      <c r="AN10" s="237"/>
    </row>
    <row r="11" spans="1:40" ht="6" customHeight="1">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L11" s="236"/>
      <c r="AM11" s="237"/>
      <c r="AN11" s="237"/>
    </row>
    <row r="12" spans="1:40">
      <c r="A12" s="251" t="s">
        <v>647</v>
      </c>
      <c r="B12" s="252"/>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4"/>
      <c r="AC12" s="255"/>
      <c r="AD12" s="255"/>
      <c r="AE12" s="256"/>
      <c r="AF12" s="257"/>
      <c r="AL12" s="236"/>
      <c r="AM12" s="237"/>
      <c r="AN12" s="237"/>
    </row>
    <row r="13" spans="1:40">
      <c r="A13" s="258" t="s">
        <v>648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60"/>
      <c r="AL13" s="236"/>
      <c r="AM13" s="237"/>
      <c r="AN13" s="237"/>
    </row>
    <row r="14" spans="1:40">
      <c r="A14" s="261" t="s">
        <v>649</v>
      </c>
      <c r="B14" s="262"/>
      <c r="C14" s="263"/>
      <c r="D14" s="263"/>
      <c r="E14" s="263"/>
      <c r="F14" s="263"/>
      <c r="G14" s="263"/>
      <c r="H14" s="263"/>
      <c r="I14" s="263"/>
      <c r="J14" s="263"/>
      <c r="K14" s="263"/>
      <c r="L14" s="263"/>
      <c r="M14" s="264"/>
      <c r="N14" s="263"/>
      <c r="O14" s="263"/>
      <c r="P14" s="263"/>
      <c r="Q14" s="263"/>
      <c r="R14" s="263"/>
      <c r="S14" s="263"/>
      <c r="T14" s="263"/>
      <c r="U14" s="263"/>
      <c r="V14" s="263"/>
      <c r="W14" s="263"/>
      <c r="X14" s="263"/>
      <c r="Y14" s="263"/>
      <c r="Z14" s="263"/>
      <c r="AA14" s="263"/>
      <c r="AB14" s="265"/>
      <c r="AC14" s="263"/>
      <c r="AD14" s="263"/>
      <c r="AE14" s="266"/>
      <c r="AF14" s="267"/>
      <c r="AL14" s="236"/>
      <c r="AM14" s="237"/>
      <c r="AN14" s="237"/>
    </row>
    <row r="15" spans="1:40" ht="5.25" customHeight="1" thickBot="1">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L15" s="236"/>
      <c r="AM15" s="237"/>
      <c r="AN15" s="237"/>
    </row>
    <row r="16" spans="1:40" ht="27.75" customHeight="1" thickBot="1">
      <c r="A16" s="268"/>
      <c r="B16" s="894" t="s">
        <v>442</v>
      </c>
      <c r="C16" s="895"/>
      <c r="D16" s="895"/>
      <c r="E16" s="895"/>
      <c r="F16" s="896"/>
      <c r="G16" s="897"/>
      <c r="H16" s="898"/>
      <c r="I16" s="898"/>
      <c r="J16" s="898"/>
      <c r="K16" s="899"/>
      <c r="L16" s="900" t="s">
        <v>260</v>
      </c>
      <c r="M16" s="895"/>
      <c r="N16" s="895"/>
      <c r="O16" s="895"/>
      <c r="P16" s="896"/>
      <c r="Q16" s="901"/>
      <c r="R16" s="902"/>
      <c r="S16" s="902"/>
      <c r="T16" s="902"/>
      <c r="U16" s="903"/>
      <c r="V16" s="900" t="s">
        <v>261</v>
      </c>
      <c r="W16" s="895"/>
      <c r="X16" s="895"/>
      <c r="Y16" s="895"/>
      <c r="Z16" s="904"/>
      <c r="AA16" s="905" t="e">
        <f>VLOOKUP(Q16,定員,2,1)</f>
        <v>#N/A</v>
      </c>
      <c r="AB16" s="906"/>
      <c r="AC16" s="906"/>
      <c r="AD16" s="906"/>
      <c r="AE16" s="907"/>
      <c r="AF16" s="268"/>
      <c r="AL16" s="236"/>
      <c r="AM16" s="236"/>
      <c r="AN16" s="236"/>
    </row>
    <row r="17" spans="1:57" ht="4.5" customHeight="1">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L17" s="236"/>
      <c r="AM17" s="236"/>
      <c r="AN17" s="236"/>
    </row>
    <row r="18" spans="1:57" ht="4.5" customHeight="1">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L18" s="236"/>
      <c r="AM18" s="237"/>
      <c r="AN18" s="237"/>
    </row>
    <row r="19" spans="1:57" ht="7.5" customHeight="1">
      <c r="A19" s="268"/>
      <c r="B19" s="268"/>
      <c r="C19" s="268"/>
      <c r="D19" s="268"/>
      <c r="E19" s="268"/>
      <c r="F19" s="268"/>
      <c r="G19" s="932" t="s">
        <v>443</v>
      </c>
      <c r="H19" s="932"/>
      <c r="I19" s="932"/>
      <c r="J19" s="932"/>
      <c r="K19" s="932"/>
      <c r="L19" s="932" t="s">
        <v>650</v>
      </c>
      <c r="M19" s="932"/>
      <c r="N19" s="932"/>
      <c r="O19" s="932"/>
      <c r="P19" s="932"/>
      <c r="Q19" s="934" t="s">
        <v>651</v>
      </c>
      <c r="R19" s="935"/>
      <c r="S19" s="935"/>
      <c r="T19" s="935"/>
      <c r="U19" s="935"/>
      <c r="V19" s="173"/>
      <c r="W19" s="173"/>
      <c r="X19" s="174"/>
      <c r="Y19" s="175"/>
      <c r="Z19" s="176"/>
      <c r="AA19" s="268"/>
      <c r="AB19" s="268"/>
      <c r="AC19" s="268"/>
      <c r="AD19" s="268"/>
      <c r="AE19" s="268"/>
      <c r="AF19" s="268"/>
      <c r="AL19" s="269"/>
      <c r="AM19" s="236"/>
      <c r="AN19" s="236"/>
    </row>
    <row r="20" spans="1:57" ht="21" customHeight="1" thickBot="1">
      <c r="A20" s="268"/>
      <c r="B20" s="268"/>
      <c r="C20" s="268"/>
      <c r="D20" s="268"/>
      <c r="E20" s="268"/>
      <c r="F20" s="268"/>
      <c r="G20" s="933"/>
      <c r="H20" s="933"/>
      <c r="I20" s="933"/>
      <c r="J20" s="933"/>
      <c r="K20" s="933"/>
      <c r="L20" s="932"/>
      <c r="M20" s="932"/>
      <c r="N20" s="932"/>
      <c r="O20" s="932"/>
      <c r="P20" s="932"/>
      <c r="Q20" s="936"/>
      <c r="R20" s="937"/>
      <c r="S20" s="937"/>
      <c r="T20" s="937"/>
      <c r="U20" s="937"/>
      <c r="V20" s="938" t="s">
        <v>262</v>
      </c>
      <c r="W20" s="938"/>
      <c r="X20" s="938"/>
      <c r="Y20" s="938"/>
      <c r="Z20" s="938"/>
      <c r="AA20" s="268"/>
      <c r="AB20" s="268"/>
      <c r="AC20" s="268"/>
      <c r="AD20" s="268"/>
      <c r="AE20" s="268"/>
      <c r="AF20" s="268"/>
    </row>
    <row r="21" spans="1:57" ht="30.75" customHeight="1" thickBot="1">
      <c r="A21" s="268"/>
      <c r="B21" s="268"/>
      <c r="C21" s="268"/>
      <c r="D21" s="268"/>
      <c r="E21" s="268"/>
      <c r="F21" s="268"/>
      <c r="G21" s="939">
        <v>12</v>
      </c>
      <c r="H21" s="940"/>
      <c r="I21" s="940"/>
      <c r="J21" s="940"/>
      <c r="K21" s="941"/>
      <c r="L21" s="942">
        <f>VLOOKUP(G16,平均勤続年数,3)</f>
        <v>2</v>
      </c>
      <c r="M21" s="943"/>
      <c r="N21" s="943"/>
      <c r="O21" s="943"/>
      <c r="P21" s="943"/>
      <c r="Q21" s="942">
        <f>IF(V21="○",VLOOKUP($G$16,平均勤続年数,4),VLOOKUP($G$16,平均勤続年数,4)-2)</f>
        <v>6</v>
      </c>
      <c r="R21" s="943"/>
      <c r="S21" s="943"/>
      <c r="T21" s="943"/>
      <c r="U21" s="943"/>
      <c r="V21" s="944" t="s">
        <v>536</v>
      </c>
      <c r="W21" s="945"/>
      <c r="X21" s="945"/>
      <c r="Y21" s="945"/>
      <c r="Z21" s="946"/>
      <c r="AA21" s="268"/>
      <c r="AB21" s="268"/>
      <c r="AC21" s="268"/>
      <c r="AD21" s="268"/>
      <c r="AE21" s="268"/>
      <c r="AF21" s="268"/>
    </row>
    <row r="22" spans="1:57" ht="9.9499999999999993" customHeight="1">
      <c r="A22" s="268"/>
      <c r="B22" s="268"/>
      <c r="C22" s="268"/>
      <c r="D22" s="268"/>
      <c r="E22" s="268"/>
      <c r="F22" s="177"/>
      <c r="G22" s="268"/>
      <c r="H22" s="268"/>
      <c r="I22" s="268"/>
      <c r="J22" s="268"/>
      <c r="K22" s="268"/>
      <c r="L22" s="177"/>
      <c r="M22" s="177"/>
      <c r="N22" s="177"/>
      <c r="O22" s="177"/>
      <c r="P22" s="177"/>
      <c r="Q22" s="177"/>
      <c r="R22" s="177"/>
      <c r="S22" s="177"/>
      <c r="T22" s="177"/>
      <c r="U22" s="177"/>
      <c r="V22" s="268"/>
      <c r="W22" s="268"/>
      <c r="X22" s="268"/>
      <c r="Y22" s="268"/>
      <c r="Z22" s="268"/>
      <c r="AA22" s="177"/>
      <c r="AB22" s="268"/>
      <c r="AC22" s="268"/>
      <c r="AD22" s="268"/>
      <c r="AE22" s="268"/>
      <c r="AF22" s="268"/>
    </row>
    <row r="23" spans="1:57" s="233" customFormat="1" ht="30.75" hidden="1" customHeight="1" outlineLevel="1">
      <c r="A23" s="268"/>
      <c r="B23" s="268"/>
      <c r="C23" s="268"/>
      <c r="D23" s="268"/>
      <c r="E23" s="268"/>
      <c r="F23" s="268"/>
      <c r="G23" s="954"/>
      <c r="H23" s="954"/>
      <c r="I23" s="954"/>
      <c r="J23" s="954"/>
      <c r="K23" s="954"/>
      <c r="L23" s="931"/>
      <c r="M23" s="931"/>
      <c r="N23" s="931"/>
      <c r="O23" s="931"/>
      <c r="P23" s="931"/>
      <c r="Q23" s="955"/>
      <c r="R23" s="956"/>
      <c r="S23" s="956"/>
      <c r="T23" s="956"/>
      <c r="U23" s="956"/>
      <c r="V23" s="957"/>
      <c r="W23" s="931"/>
      <c r="X23" s="931"/>
      <c r="Y23" s="931"/>
      <c r="Z23" s="931"/>
      <c r="AA23" s="268"/>
      <c r="AB23" s="268"/>
      <c r="AC23" s="268"/>
      <c r="AD23" s="268"/>
      <c r="AE23" s="268"/>
      <c r="AF23" s="268"/>
      <c r="AH23" s="926"/>
    </row>
    <row r="24" spans="1:57" s="233" customFormat="1" ht="30.75" hidden="1" customHeight="1" outlineLevel="1">
      <c r="A24" s="268"/>
      <c r="B24" s="268"/>
      <c r="C24" s="268"/>
      <c r="D24" s="268"/>
      <c r="E24" s="268"/>
      <c r="F24" s="268"/>
      <c r="G24" s="928"/>
      <c r="H24" s="928"/>
      <c r="I24" s="928"/>
      <c r="J24" s="928"/>
      <c r="K24" s="928"/>
      <c r="L24" s="929"/>
      <c r="M24" s="929"/>
      <c r="N24" s="929"/>
      <c r="O24" s="929"/>
      <c r="P24" s="929"/>
      <c r="Q24" s="930"/>
      <c r="R24" s="930"/>
      <c r="S24" s="930"/>
      <c r="T24" s="930"/>
      <c r="U24" s="930"/>
      <c r="V24" s="931"/>
      <c r="W24" s="931"/>
      <c r="X24" s="931"/>
      <c r="Y24" s="931"/>
      <c r="Z24" s="931"/>
      <c r="AA24" s="268"/>
      <c r="AB24" s="268"/>
      <c r="AC24" s="268"/>
      <c r="AD24" s="268"/>
      <c r="AE24" s="268"/>
      <c r="AF24" s="268"/>
      <c r="AH24" s="927"/>
    </row>
    <row r="25" spans="1:57" s="237" customFormat="1" ht="15" customHeight="1" collapsed="1">
      <c r="A25" s="270" t="s">
        <v>652</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1"/>
      <c r="AF25" s="270"/>
      <c r="AH25" s="927"/>
    </row>
    <row r="26" spans="1:57" s="237" customFormat="1" ht="24.75" customHeight="1">
      <c r="A26" s="947" t="s">
        <v>653</v>
      </c>
      <c r="B26" s="948"/>
      <c r="C26" s="948"/>
      <c r="D26" s="948"/>
      <c r="E26" s="948"/>
      <c r="F26" s="948"/>
      <c r="G26" s="948"/>
      <c r="H26" s="948"/>
      <c r="I26" s="948"/>
      <c r="J26" s="948"/>
      <c r="K26" s="948"/>
      <c r="L26" s="949"/>
      <c r="M26" s="950">
        <f>M27+M28</f>
        <v>0</v>
      </c>
      <c r="N26" s="950"/>
      <c r="O26" s="950"/>
      <c r="P26" s="950"/>
      <c r="Q26" s="950"/>
      <c r="R26" s="950"/>
      <c r="S26" s="950"/>
      <c r="T26" s="950"/>
      <c r="U26" s="950"/>
      <c r="V26" s="950"/>
      <c r="W26" s="950"/>
      <c r="X26" s="950"/>
      <c r="Y26" s="950"/>
      <c r="Z26" s="950"/>
      <c r="AA26" s="950"/>
      <c r="AB26" s="950"/>
      <c r="AC26" s="950"/>
      <c r="AD26" s="950"/>
      <c r="AE26" s="950"/>
      <c r="AF26" s="950"/>
    </row>
    <row r="27" spans="1:57" s="236" customFormat="1" ht="20.25" customHeight="1">
      <c r="A27" s="172"/>
      <c r="B27" s="951" t="s">
        <v>263</v>
      </c>
      <c r="C27" s="952"/>
      <c r="D27" s="952"/>
      <c r="E27" s="952"/>
      <c r="F27" s="952"/>
      <c r="G27" s="952"/>
      <c r="H27" s="952"/>
      <c r="I27" s="952"/>
      <c r="J27" s="952"/>
      <c r="K27" s="952"/>
      <c r="L27" s="953"/>
      <c r="M27" s="950">
        <f>ROUNDDOWN(M57,-3)</f>
        <v>0</v>
      </c>
      <c r="N27" s="950"/>
      <c r="O27" s="950"/>
      <c r="P27" s="950"/>
      <c r="Q27" s="950"/>
      <c r="R27" s="950"/>
      <c r="S27" s="950"/>
      <c r="T27" s="950"/>
      <c r="U27" s="950"/>
      <c r="V27" s="950"/>
      <c r="W27" s="950"/>
      <c r="X27" s="950"/>
      <c r="Y27" s="950"/>
      <c r="Z27" s="950"/>
      <c r="AA27" s="950"/>
      <c r="AB27" s="950"/>
      <c r="AC27" s="950"/>
      <c r="AD27" s="950"/>
      <c r="AE27" s="950"/>
      <c r="AF27" s="950"/>
      <c r="AG27" s="237"/>
      <c r="AH27" s="237"/>
    </row>
    <row r="28" spans="1:57" ht="21">
      <c r="A28" s="272"/>
      <c r="B28" s="951" t="s">
        <v>264</v>
      </c>
      <c r="C28" s="952"/>
      <c r="D28" s="952"/>
      <c r="E28" s="952"/>
      <c r="F28" s="952"/>
      <c r="G28" s="952"/>
      <c r="H28" s="952"/>
      <c r="I28" s="952"/>
      <c r="J28" s="952"/>
      <c r="K28" s="952"/>
      <c r="L28" s="953"/>
      <c r="M28" s="950">
        <f>ROUNDDOWN(M68,-3)</f>
        <v>0</v>
      </c>
      <c r="N28" s="950"/>
      <c r="O28" s="950"/>
      <c r="P28" s="950"/>
      <c r="Q28" s="950"/>
      <c r="R28" s="950"/>
      <c r="S28" s="950"/>
      <c r="T28" s="950"/>
      <c r="U28" s="950"/>
      <c r="V28" s="950"/>
      <c r="W28" s="950"/>
      <c r="X28" s="950"/>
      <c r="Y28" s="950"/>
      <c r="Z28" s="950"/>
      <c r="AA28" s="950"/>
      <c r="AB28" s="950"/>
      <c r="AC28" s="950"/>
      <c r="AD28" s="950"/>
      <c r="AE28" s="950"/>
      <c r="AF28" s="950"/>
    </row>
    <row r="29" spans="1:57" s="277" customFormat="1" ht="20.25" hidden="1" customHeight="1" outlineLevel="1">
      <c r="A29" s="273"/>
      <c r="B29" s="274"/>
      <c r="C29" s="274"/>
      <c r="D29" s="274"/>
      <c r="E29" s="274"/>
      <c r="F29" s="274"/>
      <c r="G29" s="274"/>
      <c r="H29" s="274"/>
      <c r="I29" s="274"/>
      <c r="J29" s="275"/>
      <c r="K29" s="276"/>
      <c r="L29" s="275"/>
      <c r="M29" s="958"/>
      <c r="N29" s="958"/>
      <c r="O29" s="958"/>
      <c r="P29" s="958"/>
      <c r="Q29" s="958"/>
      <c r="R29" s="958"/>
      <c r="S29" s="958"/>
      <c r="T29" s="958"/>
      <c r="U29" s="958"/>
      <c r="V29" s="958"/>
      <c r="W29" s="958"/>
      <c r="X29" s="958"/>
      <c r="Y29" s="958"/>
      <c r="Z29" s="958"/>
      <c r="AA29" s="958"/>
      <c r="AB29" s="958"/>
      <c r="AC29" s="958"/>
      <c r="AD29" s="958"/>
      <c r="AE29" s="958"/>
      <c r="AF29" s="959"/>
      <c r="AG29" s="237"/>
      <c r="AH29" s="237"/>
      <c r="AI29" s="237"/>
      <c r="AJ29" s="237"/>
      <c r="AK29" s="237"/>
      <c r="AL29" s="237"/>
      <c r="AM29" s="237"/>
      <c r="AN29" s="237"/>
      <c r="AO29" s="237"/>
      <c r="AP29" s="237"/>
      <c r="AQ29" s="237"/>
      <c r="AR29" s="237"/>
      <c r="AS29" s="237"/>
      <c r="AT29" s="237"/>
      <c r="AU29" s="237"/>
      <c r="AV29" s="237"/>
      <c r="AW29" s="237"/>
      <c r="AX29" s="237"/>
      <c r="AY29" s="237"/>
      <c r="AZ29" s="237"/>
      <c r="BA29" s="237"/>
      <c r="BB29" s="237"/>
      <c r="BC29" s="237"/>
      <c r="BD29" s="237"/>
      <c r="BE29" s="237"/>
    </row>
    <row r="30" spans="1:57" s="278" customFormat="1" ht="20.25" hidden="1" customHeight="1" outlineLevel="1">
      <c r="A30" s="172"/>
      <c r="B30" s="960"/>
      <c r="C30" s="960"/>
      <c r="D30" s="960"/>
      <c r="E30" s="960"/>
      <c r="F30" s="960"/>
      <c r="G30" s="960"/>
      <c r="H30" s="960"/>
      <c r="I30" s="960"/>
      <c r="J30" s="960"/>
      <c r="K30" s="960"/>
      <c r="L30" s="960"/>
      <c r="M30" s="961"/>
      <c r="N30" s="961"/>
      <c r="O30" s="961"/>
      <c r="P30" s="961"/>
      <c r="Q30" s="961"/>
      <c r="R30" s="961"/>
      <c r="S30" s="961"/>
      <c r="T30" s="961"/>
      <c r="U30" s="961"/>
      <c r="V30" s="961"/>
      <c r="W30" s="961"/>
      <c r="X30" s="961"/>
      <c r="Y30" s="961"/>
      <c r="Z30" s="961"/>
      <c r="AA30" s="961"/>
      <c r="AB30" s="961"/>
      <c r="AC30" s="961"/>
      <c r="AD30" s="961"/>
      <c r="AE30" s="961"/>
      <c r="AF30" s="961"/>
      <c r="AG30" s="237"/>
      <c r="AH30" s="237"/>
      <c r="AI30" s="237"/>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row>
    <row r="31" spans="1:57" s="280" customFormat="1" ht="21" hidden="1" outlineLevel="1">
      <c r="A31" s="279"/>
      <c r="B31" s="960"/>
      <c r="C31" s="960"/>
      <c r="D31" s="960"/>
      <c r="E31" s="960"/>
      <c r="F31" s="960"/>
      <c r="G31" s="960"/>
      <c r="H31" s="960"/>
      <c r="I31" s="960"/>
      <c r="J31" s="960"/>
      <c r="K31" s="960"/>
      <c r="L31" s="960"/>
      <c r="M31" s="961"/>
      <c r="N31" s="961"/>
      <c r="O31" s="961"/>
      <c r="P31" s="961"/>
      <c r="Q31" s="961"/>
      <c r="R31" s="961"/>
      <c r="S31" s="961"/>
      <c r="T31" s="961"/>
      <c r="U31" s="961"/>
      <c r="V31" s="961"/>
      <c r="W31" s="961"/>
      <c r="X31" s="961"/>
      <c r="Y31" s="961"/>
      <c r="Z31" s="961"/>
      <c r="AA31" s="961"/>
      <c r="AB31" s="961"/>
      <c r="AC31" s="961"/>
      <c r="AD31" s="961"/>
      <c r="AE31" s="961"/>
      <c r="AF31" s="961"/>
      <c r="AG31" s="171"/>
      <c r="AH31" s="171"/>
      <c r="AI31" s="171"/>
      <c r="AJ31" s="171"/>
      <c r="AK31" s="171"/>
      <c r="AL31" s="171"/>
      <c r="AM31" s="171"/>
      <c r="AN31" s="171"/>
      <c r="AQ31" s="171"/>
      <c r="AR31" s="171"/>
      <c r="AS31" s="171"/>
      <c r="AT31" s="171"/>
      <c r="AU31" s="171"/>
      <c r="AV31" s="171"/>
      <c r="AW31" s="171"/>
      <c r="AX31" s="171"/>
      <c r="AY31" s="171"/>
      <c r="AZ31" s="171"/>
      <c r="BA31" s="171"/>
      <c r="BB31" s="171"/>
      <c r="BC31" s="171"/>
      <c r="BD31" s="171"/>
      <c r="BE31" s="171"/>
    </row>
    <row r="32" spans="1:57" ht="5.25" customHeight="1" collapsed="1">
      <c r="A32" s="268"/>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row>
    <row r="33" spans="1:38">
      <c r="A33" s="962" t="s">
        <v>60</v>
      </c>
      <c r="B33" s="963"/>
      <c r="C33" s="963"/>
      <c r="D33" s="963"/>
      <c r="E33" s="963"/>
      <c r="F33" s="963"/>
      <c r="G33" s="963"/>
      <c r="H33" s="963"/>
      <c r="I33" s="963"/>
      <c r="J33" s="963"/>
      <c r="K33" s="968" t="s">
        <v>265</v>
      </c>
      <c r="L33" s="969"/>
      <c r="M33" s="972" t="s">
        <v>266</v>
      </c>
      <c r="N33" s="972"/>
      <c r="O33" s="972"/>
      <c r="P33" s="972"/>
      <c r="Q33" s="972"/>
      <c r="R33" s="972"/>
      <c r="S33" s="972"/>
      <c r="T33" s="972"/>
      <c r="U33" s="972"/>
      <c r="V33" s="972"/>
      <c r="W33" s="972"/>
      <c r="X33" s="972"/>
      <c r="Y33" s="972"/>
      <c r="Z33" s="972"/>
      <c r="AA33" s="972"/>
      <c r="AB33" s="972"/>
      <c r="AC33" s="972"/>
      <c r="AD33" s="972"/>
      <c r="AE33" s="972"/>
      <c r="AF33" s="972"/>
    </row>
    <row r="34" spans="1:38">
      <c r="A34" s="964"/>
      <c r="B34" s="965"/>
      <c r="C34" s="965"/>
      <c r="D34" s="965"/>
      <c r="E34" s="965"/>
      <c r="F34" s="965"/>
      <c r="G34" s="965"/>
      <c r="H34" s="965"/>
      <c r="I34" s="965"/>
      <c r="J34" s="965"/>
      <c r="K34" s="970"/>
      <c r="L34" s="971"/>
      <c r="M34" s="972"/>
      <c r="N34" s="972"/>
      <c r="O34" s="972"/>
      <c r="P34" s="972"/>
      <c r="Q34" s="972"/>
      <c r="R34" s="972"/>
      <c r="S34" s="972"/>
      <c r="T34" s="972"/>
      <c r="U34" s="972"/>
      <c r="V34" s="972"/>
      <c r="W34" s="972"/>
      <c r="X34" s="972"/>
      <c r="Y34" s="972"/>
      <c r="Z34" s="972"/>
      <c r="AA34" s="972"/>
      <c r="AB34" s="972"/>
      <c r="AC34" s="972"/>
      <c r="AD34" s="972"/>
      <c r="AE34" s="972"/>
      <c r="AF34" s="972"/>
    </row>
    <row r="35" spans="1:38">
      <c r="A35" s="964"/>
      <c r="B35" s="965"/>
      <c r="C35" s="965"/>
      <c r="D35" s="965"/>
      <c r="E35" s="965"/>
      <c r="F35" s="965"/>
      <c r="G35" s="965"/>
      <c r="H35" s="965"/>
      <c r="I35" s="965"/>
      <c r="J35" s="965"/>
      <c r="K35" s="970"/>
      <c r="L35" s="971"/>
      <c r="M35" s="973" t="s">
        <v>259</v>
      </c>
      <c r="N35" s="974"/>
      <c r="O35" s="974"/>
      <c r="P35" s="974"/>
      <c r="Q35" s="973" t="s">
        <v>258</v>
      </c>
      <c r="R35" s="974"/>
      <c r="S35" s="974"/>
      <c r="T35" s="975"/>
      <c r="U35" s="973" t="s">
        <v>257</v>
      </c>
      <c r="V35" s="974"/>
      <c r="W35" s="974"/>
      <c r="X35" s="975"/>
      <c r="Y35" s="973" t="s">
        <v>267</v>
      </c>
      <c r="Z35" s="974"/>
      <c r="AA35" s="974"/>
      <c r="AB35" s="975"/>
      <c r="AC35" s="973" t="s">
        <v>268</v>
      </c>
      <c r="AD35" s="974"/>
      <c r="AE35" s="974"/>
      <c r="AF35" s="975"/>
    </row>
    <row r="36" spans="1:38" ht="14.25" thickBot="1">
      <c r="A36" s="966"/>
      <c r="B36" s="967"/>
      <c r="C36" s="967"/>
      <c r="D36" s="967"/>
      <c r="E36" s="967"/>
      <c r="F36" s="967"/>
      <c r="G36" s="967"/>
      <c r="H36" s="967"/>
      <c r="I36" s="967"/>
      <c r="J36" s="967"/>
      <c r="K36" s="970"/>
      <c r="L36" s="971"/>
      <c r="M36" s="976" t="s">
        <v>269</v>
      </c>
      <c r="N36" s="977"/>
      <c r="O36" s="978" t="s">
        <v>270</v>
      </c>
      <c r="P36" s="979"/>
      <c r="Q36" s="976" t="s">
        <v>269</v>
      </c>
      <c r="R36" s="977"/>
      <c r="S36" s="978" t="s">
        <v>270</v>
      </c>
      <c r="T36" s="979"/>
      <c r="U36" s="976" t="s">
        <v>269</v>
      </c>
      <c r="V36" s="977"/>
      <c r="W36" s="978" t="s">
        <v>270</v>
      </c>
      <c r="X36" s="979"/>
      <c r="Y36" s="976" t="s">
        <v>269</v>
      </c>
      <c r="Z36" s="977"/>
      <c r="AA36" s="978" t="s">
        <v>270</v>
      </c>
      <c r="AB36" s="979"/>
      <c r="AC36" s="976" t="s">
        <v>269</v>
      </c>
      <c r="AD36" s="977"/>
      <c r="AE36" s="978" t="s">
        <v>270</v>
      </c>
      <c r="AF36" s="979"/>
    </row>
    <row r="37" spans="1:38" ht="20.25" customHeight="1" thickBot="1">
      <c r="A37" s="980" t="s">
        <v>271</v>
      </c>
      <c r="B37" s="981"/>
      <c r="C37" s="981"/>
      <c r="D37" s="981"/>
      <c r="E37" s="981"/>
      <c r="F37" s="981"/>
      <c r="G37" s="981"/>
      <c r="H37" s="981"/>
      <c r="I37" s="981"/>
      <c r="J37" s="981"/>
      <c r="K37" s="982" t="s">
        <v>444</v>
      </c>
      <c r="L37" s="982"/>
      <c r="M37" s="983"/>
      <c r="N37" s="984"/>
      <c r="O37" s="984"/>
      <c r="P37" s="985"/>
      <c r="Q37" s="984"/>
      <c r="R37" s="985"/>
      <c r="S37" s="984"/>
      <c r="T37" s="985"/>
      <c r="U37" s="984"/>
      <c r="V37" s="985"/>
      <c r="W37" s="984"/>
      <c r="X37" s="985"/>
      <c r="Y37" s="984"/>
      <c r="Z37" s="985"/>
      <c r="AA37" s="984"/>
      <c r="AB37" s="985"/>
      <c r="AC37" s="984"/>
      <c r="AD37" s="985"/>
      <c r="AE37" s="984"/>
      <c r="AF37" s="986"/>
    </row>
    <row r="38" spans="1:38" ht="13.5" customHeight="1">
      <c r="A38" s="987" t="s">
        <v>272</v>
      </c>
      <c r="B38" s="990" t="s">
        <v>273</v>
      </c>
      <c r="C38" s="991" t="s">
        <v>654</v>
      </c>
      <c r="D38" s="992"/>
      <c r="E38" s="992"/>
      <c r="F38" s="992"/>
      <c r="G38" s="992"/>
      <c r="H38" s="992"/>
      <c r="I38" s="992"/>
      <c r="J38" s="993"/>
      <c r="K38" s="994"/>
      <c r="L38" s="995"/>
      <c r="M38" s="996"/>
      <c r="N38" s="997"/>
      <c r="O38" s="997"/>
      <c r="P38" s="1008"/>
      <c r="Q38" s="999"/>
      <c r="R38" s="997"/>
      <c r="S38" s="997"/>
      <c r="T38" s="998"/>
      <c r="U38" s="996"/>
      <c r="V38" s="997"/>
      <c r="W38" s="997"/>
      <c r="X38" s="1008"/>
      <c r="Y38" s="999"/>
      <c r="Z38" s="997"/>
      <c r="AA38" s="997"/>
      <c r="AB38" s="998"/>
      <c r="AC38" s="999"/>
      <c r="AD38" s="997"/>
      <c r="AE38" s="997"/>
      <c r="AF38" s="998"/>
    </row>
    <row r="39" spans="1:38">
      <c r="A39" s="988"/>
      <c r="B39" s="990"/>
      <c r="C39" s="1000" t="s">
        <v>655</v>
      </c>
      <c r="D39" s="1001"/>
      <c r="E39" s="1001"/>
      <c r="F39" s="1001"/>
      <c r="G39" s="1001"/>
      <c r="H39" s="1001"/>
      <c r="I39" s="1001"/>
      <c r="J39" s="1002"/>
      <c r="K39" s="994"/>
      <c r="L39" s="995"/>
      <c r="M39" s="1003"/>
      <c r="N39" s="1004"/>
      <c r="O39" s="1005"/>
      <c r="P39" s="1003"/>
      <c r="Q39" s="1006"/>
      <c r="R39" s="1004"/>
      <c r="S39" s="1005"/>
      <c r="T39" s="1007"/>
      <c r="U39" s="1003"/>
      <c r="V39" s="1004"/>
      <c r="W39" s="1005"/>
      <c r="X39" s="1003"/>
      <c r="Y39" s="1009"/>
      <c r="Z39" s="1010"/>
      <c r="AA39" s="1010"/>
      <c r="AB39" s="1011"/>
      <c r="AC39" s="1006"/>
      <c r="AD39" s="1004"/>
      <c r="AE39" s="1005"/>
      <c r="AF39" s="1007"/>
    </row>
    <row r="40" spans="1:38">
      <c r="A40" s="988"/>
      <c r="B40" s="990"/>
      <c r="C40" s="1000" t="s">
        <v>656</v>
      </c>
      <c r="D40" s="1001"/>
      <c r="E40" s="1001"/>
      <c r="F40" s="1001"/>
      <c r="G40" s="1001"/>
      <c r="H40" s="1001"/>
      <c r="I40" s="1001"/>
      <c r="J40" s="1002"/>
      <c r="K40" s="994"/>
      <c r="L40" s="995"/>
      <c r="M40" s="281"/>
      <c r="N40" s="282"/>
      <c r="O40" s="281"/>
      <c r="P40" s="281"/>
      <c r="Q40" s="283"/>
      <c r="R40" s="282"/>
      <c r="S40" s="281"/>
      <c r="T40" s="284"/>
      <c r="U40" s="281"/>
      <c r="V40" s="282"/>
      <c r="W40" s="281"/>
      <c r="X40" s="284"/>
      <c r="Y40" s="281"/>
      <c r="Z40" s="282"/>
      <c r="AA40" s="281"/>
      <c r="AB40" s="281"/>
      <c r="AC40" s="1009"/>
      <c r="AD40" s="1010"/>
      <c r="AE40" s="1010"/>
      <c r="AF40" s="1011"/>
    </row>
    <row r="41" spans="1:38">
      <c r="A41" s="988"/>
      <c r="B41" s="990"/>
      <c r="C41" s="1000" t="s">
        <v>657</v>
      </c>
      <c r="D41" s="1001"/>
      <c r="E41" s="1001"/>
      <c r="F41" s="1001"/>
      <c r="G41" s="1001"/>
      <c r="H41" s="1001"/>
      <c r="I41" s="1001"/>
      <c r="J41" s="1002"/>
      <c r="K41" s="994"/>
      <c r="L41" s="995"/>
      <c r="M41" s="1003"/>
      <c r="N41" s="1004"/>
      <c r="O41" s="1005"/>
      <c r="P41" s="1003"/>
      <c r="Q41" s="1012"/>
      <c r="R41" s="1013"/>
      <c r="S41" s="1014"/>
      <c r="T41" s="1015"/>
      <c r="U41" s="1003"/>
      <c r="V41" s="1004"/>
      <c r="W41" s="1005"/>
      <c r="X41" s="1003"/>
      <c r="Y41" s="1006"/>
      <c r="Z41" s="1004"/>
      <c r="AA41" s="1005"/>
      <c r="AB41" s="1007"/>
      <c r="AC41" s="1006"/>
      <c r="AD41" s="1004"/>
      <c r="AE41" s="1005"/>
      <c r="AF41" s="1007"/>
    </row>
    <row r="42" spans="1:38">
      <c r="A42" s="988"/>
      <c r="B42" s="990"/>
      <c r="C42" s="1000" t="s">
        <v>445</v>
      </c>
      <c r="D42" s="1001"/>
      <c r="E42" s="1001"/>
      <c r="F42" s="1001"/>
      <c r="G42" s="1001"/>
      <c r="H42" s="1001"/>
      <c r="I42" s="1001"/>
      <c r="J42" s="1002"/>
      <c r="K42" s="1016"/>
      <c r="L42" s="1017"/>
      <c r="M42" s="1003"/>
      <c r="N42" s="1004"/>
      <c r="O42" s="1014"/>
      <c r="P42" s="1015"/>
      <c r="Q42" s="1012"/>
      <c r="R42" s="1013"/>
      <c r="S42" s="1014"/>
      <c r="T42" s="1015"/>
      <c r="U42" s="1012"/>
      <c r="V42" s="1013"/>
      <c r="W42" s="1014"/>
      <c r="X42" s="1015"/>
      <c r="Y42" s="1012"/>
      <c r="Z42" s="1013"/>
      <c r="AA42" s="1014"/>
      <c r="AB42" s="1015"/>
      <c r="AC42" s="1012"/>
      <c r="AD42" s="1013"/>
      <c r="AE42" s="1014"/>
      <c r="AF42" s="1015"/>
    </row>
    <row r="43" spans="1:38">
      <c r="A43" s="988"/>
      <c r="B43" s="990"/>
      <c r="C43" s="1000" t="s">
        <v>658</v>
      </c>
      <c r="D43" s="1001"/>
      <c r="E43" s="1001"/>
      <c r="F43" s="1001"/>
      <c r="G43" s="1001"/>
      <c r="H43" s="1001"/>
      <c r="I43" s="1001"/>
      <c r="J43" s="1002"/>
      <c r="K43" s="994"/>
      <c r="L43" s="995"/>
      <c r="M43" s="1021"/>
      <c r="N43" s="1019"/>
      <c r="O43" s="1013"/>
      <c r="P43" s="1020"/>
      <c r="Q43" s="1013"/>
      <c r="R43" s="1019"/>
      <c r="S43" s="1013"/>
      <c r="T43" s="1014"/>
      <c r="U43" s="1018"/>
      <c r="V43" s="1019"/>
      <c r="W43" s="1013"/>
      <c r="X43" s="1014"/>
      <c r="Y43" s="1018"/>
      <c r="Z43" s="1019"/>
      <c r="AA43" s="1013"/>
      <c r="AB43" s="1014"/>
      <c r="AC43" s="1018"/>
      <c r="AD43" s="1019"/>
      <c r="AE43" s="1019"/>
      <c r="AF43" s="1020"/>
    </row>
    <row r="44" spans="1:38" ht="14.25" thickBot="1">
      <c r="A44" s="988"/>
      <c r="B44" s="990"/>
      <c r="C44" s="1028" t="s">
        <v>274</v>
      </c>
      <c r="D44" s="1029"/>
      <c r="E44" s="1029"/>
      <c r="F44" s="1029"/>
      <c r="G44" s="1029"/>
      <c r="H44" s="1029"/>
      <c r="I44" s="1029"/>
      <c r="J44" s="1030"/>
      <c r="K44" s="1031"/>
      <c r="L44" s="1032"/>
      <c r="M44" s="1022"/>
      <c r="N44" s="1023"/>
      <c r="O44" s="1024"/>
      <c r="P44" s="1025"/>
      <c r="Q44" s="1026"/>
      <c r="R44" s="1023"/>
      <c r="S44" s="1024"/>
      <c r="T44" s="1027"/>
      <c r="U44" s="1022"/>
      <c r="V44" s="1023"/>
      <c r="W44" s="1024"/>
      <c r="X44" s="1025"/>
      <c r="Y44" s="1026"/>
      <c r="Z44" s="1023"/>
      <c r="AA44" s="1024"/>
      <c r="AB44" s="1027"/>
      <c r="AC44" s="1022"/>
      <c r="AD44" s="1023"/>
      <c r="AE44" s="1024"/>
      <c r="AF44" s="1027"/>
    </row>
    <row r="45" spans="1:38" ht="14.25" thickTop="1">
      <c r="A45" s="988"/>
      <c r="B45" s="990"/>
      <c r="C45" s="285"/>
      <c r="D45" s="285"/>
      <c r="E45" s="285"/>
      <c r="F45" s="285"/>
      <c r="G45" s="286"/>
      <c r="H45" s="285"/>
      <c r="I45" s="285"/>
      <c r="J45" s="286"/>
      <c r="K45" s="1050" t="s">
        <v>275</v>
      </c>
      <c r="L45" s="1051"/>
      <c r="M45" s="1038"/>
      <c r="N45" s="1036"/>
      <c r="O45" s="1033"/>
      <c r="P45" s="1034"/>
      <c r="Q45" s="1035"/>
      <c r="R45" s="1034"/>
      <c r="S45" s="1036"/>
      <c r="T45" s="1037"/>
      <c r="U45" s="1038"/>
      <c r="V45" s="1036"/>
      <c r="W45" s="1033"/>
      <c r="X45" s="1034"/>
      <c r="Y45" s="1035"/>
      <c r="Z45" s="1034"/>
      <c r="AA45" s="1036"/>
      <c r="AB45" s="1037"/>
      <c r="AC45" s="1038"/>
      <c r="AD45" s="1036"/>
      <c r="AE45" s="1033"/>
      <c r="AF45" s="1039"/>
    </row>
    <row r="46" spans="1:38" ht="39" customHeight="1" thickBot="1">
      <c r="A46" s="988"/>
      <c r="B46" s="1040" t="s">
        <v>276</v>
      </c>
      <c r="C46" s="1042" t="s">
        <v>537</v>
      </c>
      <c r="D46" s="1043"/>
      <c r="E46" s="1043"/>
      <c r="F46" s="1043"/>
      <c r="G46" s="1043"/>
      <c r="H46" s="1043"/>
      <c r="I46" s="1043"/>
      <c r="J46" s="1044"/>
      <c r="K46" s="1045"/>
      <c r="L46" s="1046"/>
      <c r="M46" s="1047"/>
      <c r="N46" s="1048"/>
      <c r="O46" s="1047"/>
      <c r="P46" s="1049"/>
      <c r="Q46" s="1052"/>
      <c r="R46" s="1048"/>
      <c r="S46" s="1047"/>
      <c r="T46" s="1049"/>
      <c r="U46" s="1052"/>
      <c r="V46" s="1048"/>
      <c r="W46" s="1047"/>
      <c r="X46" s="1049"/>
      <c r="Y46" s="1052"/>
      <c r="Z46" s="1048"/>
      <c r="AA46" s="1047"/>
      <c r="AB46" s="1049"/>
      <c r="AC46" s="1052"/>
      <c r="AD46" s="1048"/>
      <c r="AE46" s="1047"/>
      <c r="AF46" s="1053"/>
      <c r="AJ46" s="287"/>
      <c r="AK46" s="287"/>
      <c r="AL46" s="287"/>
    </row>
    <row r="47" spans="1:38" ht="15" customHeight="1" thickTop="1">
      <c r="A47" s="988"/>
      <c r="B47" s="1041"/>
      <c r="C47" s="1054" t="s">
        <v>538</v>
      </c>
      <c r="D47" s="1050"/>
      <c r="E47" s="1050"/>
      <c r="F47" s="1050"/>
      <c r="G47" s="1050"/>
      <c r="H47" s="1050"/>
      <c r="I47" s="1050"/>
      <c r="J47" s="1050"/>
      <c r="K47" s="1050"/>
      <c r="L47" s="1055"/>
      <c r="M47" s="1038"/>
      <c r="N47" s="1036"/>
      <c r="O47" s="1033"/>
      <c r="P47" s="1039"/>
      <c r="Q47" s="1035"/>
      <c r="R47" s="1034"/>
      <c r="S47" s="1033"/>
      <c r="T47" s="1039"/>
      <c r="U47" s="1035"/>
      <c r="V47" s="1034"/>
      <c r="W47" s="1033"/>
      <c r="X47" s="1039"/>
      <c r="Y47" s="1035"/>
      <c r="Z47" s="1034"/>
      <c r="AA47" s="1033"/>
      <c r="AB47" s="1039"/>
      <c r="AC47" s="1035"/>
      <c r="AD47" s="1034"/>
      <c r="AE47" s="1033"/>
      <c r="AF47" s="1039"/>
      <c r="AJ47" s="287"/>
      <c r="AK47" s="287"/>
      <c r="AL47" s="287"/>
    </row>
    <row r="48" spans="1:38" ht="27.75" customHeight="1">
      <c r="A48" s="988"/>
      <c r="B48" s="1040" t="s">
        <v>659</v>
      </c>
      <c r="C48" s="1065" t="s">
        <v>660</v>
      </c>
      <c r="D48" s="1066"/>
      <c r="E48" s="1066"/>
      <c r="F48" s="1066"/>
      <c r="G48" s="1066"/>
      <c r="H48" s="1066"/>
      <c r="I48" s="1066"/>
      <c r="J48" s="1067"/>
      <c r="K48" s="1071"/>
      <c r="L48" s="1072"/>
      <c r="M48" s="1075"/>
      <c r="N48" s="1076"/>
      <c r="O48" s="1058"/>
      <c r="P48" s="1059"/>
      <c r="Q48" s="1056"/>
      <c r="R48" s="1057"/>
      <c r="S48" s="1058"/>
      <c r="T48" s="1059"/>
      <c r="U48" s="1056"/>
      <c r="V48" s="1057"/>
      <c r="W48" s="1058"/>
      <c r="X48" s="1059"/>
      <c r="Y48" s="1056"/>
      <c r="Z48" s="1057"/>
      <c r="AA48" s="1058"/>
      <c r="AB48" s="1059"/>
      <c r="AC48" s="1056"/>
      <c r="AD48" s="1057"/>
      <c r="AE48" s="1058"/>
      <c r="AF48" s="1059"/>
      <c r="AJ48" s="287"/>
      <c r="AK48" s="287"/>
      <c r="AL48" s="287"/>
    </row>
    <row r="49" spans="1:42" ht="27.75" customHeight="1" thickBot="1">
      <c r="A49" s="988"/>
      <c r="B49" s="1041"/>
      <c r="C49" s="1068"/>
      <c r="D49" s="1069"/>
      <c r="E49" s="1069"/>
      <c r="F49" s="1069"/>
      <c r="G49" s="1069"/>
      <c r="H49" s="1069"/>
      <c r="I49" s="1069"/>
      <c r="J49" s="1070"/>
      <c r="K49" s="1073"/>
      <c r="L49" s="1074"/>
      <c r="M49" s="1064"/>
      <c r="N49" s="1061"/>
      <c r="O49" s="1062"/>
      <c r="P49" s="1063"/>
      <c r="Q49" s="1060"/>
      <c r="R49" s="1061"/>
      <c r="S49" s="1062"/>
      <c r="T49" s="1063"/>
      <c r="U49" s="1060"/>
      <c r="V49" s="1061"/>
      <c r="W49" s="1062"/>
      <c r="X49" s="1063"/>
      <c r="Y49" s="1060"/>
      <c r="Z49" s="1061"/>
      <c r="AA49" s="1062"/>
      <c r="AB49" s="1063"/>
      <c r="AC49" s="1060"/>
      <c r="AD49" s="1061"/>
      <c r="AE49" s="1062"/>
      <c r="AF49" s="1063"/>
      <c r="AJ49" s="287"/>
      <c r="AK49" s="287"/>
      <c r="AL49" s="287"/>
    </row>
    <row r="50" spans="1:42" ht="14.25" thickTop="1">
      <c r="A50" s="988"/>
      <c r="B50" s="1093" t="s">
        <v>661</v>
      </c>
      <c r="C50" s="288" t="s">
        <v>277</v>
      </c>
      <c r="D50" s="288"/>
      <c r="E50" s="288"/>
      <c r="F50" s="288"/>
      <c r="G50" s="275"/>
      <c r="H50" s="288"/>
      <c r="I50" s="288"/>
      <c r="J50" s="288"/>
      <c r="K50" s="1094"/>
      <c r="L50" s="1095"/>
      <c r="M50" s="1096"/>
      <c r="N50" s="1097"/>
      <c r="O50" s="1097"/>
      <c r="P50" s="1097"/>
      <c r="Q50" s="1097"/>
      <c r="R50" s="1097"/>
      <c r="S50" s="1097"/>
      <c r="T50" s="1097"/>
      <c r="U50" s="1097"/>
      <c r="V50" s="1097"/>
      <c r="W50" s="1097"/>
      <c r="X50" s="1097"/>
      <c r="Y50" s="1097"/>
      <c r="Z50" s="1097"/>
      <c r="AA50" s="1097"/>
      <c r="AB50" s="1097"/>
      <c r="AC50" s="1097"/>
      <c r="AD50" s="1097"/>
      <c r="AE50" s="1097"/>
      <c r="AF50" s="1098"/>
    </row>
    <row r="51" spans="1:42">
      <c r="A51" s="988"/>
      <c r="B51" s="1093"/>
      <c r="C51" s="289" t="s">
        <v>278</v>
      </c>
      <c r="D51" s="289"/>
      <c r="E51" s="289"/>
      <c r="F51" s="289"/>
      <c r="G51" s="290"/>
      <c r="H51" s="289"/>
      <c r="I51" s="289"/>
      <c r="J51" s="289"/>
      <c r="K51" s="994"/>
      <c r="L51" s="995"/>
      <c r="M51" s="1080"/>
      <c r="N51" s="1081"/>
      <c r="O51" s="1081"/>
      <c r="P51" s="1081"/>
      <c r="Q51" s="1081"/>
      <c r="R51" s="1081"/>
      <c r="S51" s="1081"/>
      <c r="T51" s="1081"/>
      <c r="U51" s="1081"/>
      <c r="V51" s="1081"/>
      <c r="W51" s="1081"/>
      <c r="X51" s="1081"/>
      <c r="Y51" s="1081"/>
      <c r="Z51" s="1081"/>
      <c r="AA51" s="1081"/>
      <c r="AB51" s="1081"/>
      <c r="AC51" s="1081"/>
      <c r="AD51" s="1081"/>
      <c r="AE51" s="1081"/>
      <c r="AF51" s="1082"/>
    </row>
    <row r="52" spans="1:42">
      <c r="A52" s="988"/>
      <c r="B52" s="1093"/>
      <c r="C52" s="291" t="s">
        <v>279</v>
      </c>
      <c r="D52" s="289"/>
      <c r="E52" s="289"/>
      <c r="F52" s="289"/>
      <c r="G52" s="290"/>
      <c r="H52" s="289"/>
      <c r="I52" s="289"/>
      <c r="J52" s="292"/>
      <c r="K52" s="994"/>
      <c r="L52" s="995"/>
      <c r="M52" s="1080"/>
      <c r="N52" s="1081"/>
      <c r="O52" s="1081"/>
      <c r="P52" s="1081"/>
      <c r="Q52" s="1081"/>
      <c r="R52" s="1081"/>
      <c r="S52" s="1081"/>
      <c r="T52" s="1081"/>
      <c r="U52" s="1081"/>
      <c r="V52" s="1081"/>
      <c r="W52" s="1081"/>
      <c r="X52" s="1081"/>
      <c r="Y52" s="1081"/>
      <c r="Z52" s="1081"/>
      <c r="AA52" s="1081"/>
      <c r="AB52" s="1081"/>
      <c r="AC52" s="1081"/>
      <c r="AD52" s="1081"/>
      <c r="AE52" s="1081"/>
      <c r="AF52" s="1082"/>
    </row>
    <row r="53" spans="1:42" ht="14.25" thickBot="1">
      <c r="A53" s="988"/>
      <c r="B53" s="1093"/>
      <c r="C53" s="293" t="s">
        <v>539</v>
      </c>
      <c r="D53" s="293"/>
      <c r="E53" s="293"/>
      <c r="F53" s="293"/>
      <c r="G53" s="294"/>
      <c r="H53" s="293"/>
      <c r="I53" s="293"/>
      <c r="J53" s="293"/>
      <c r="K53" s="1031"/>
      <c r="L53" s="1032"/>
      <c r="M53" s="1083"/>
      <c r="N53" s="1084"/>
      <c r="O53" s="1084"/>
      <c r="P53" s="1084"/>
      <c r="Q53" s="1084"/>
      <c r="R53" s="1084"/>
      <c r="S53" s="1084"/>
      <c r="T53" s="1084"/>
      <c r="U53" s="1084"/>
      <c r="V53" s="1084"/>
      <c r="W53" s="1084"/>
      <c r="X53" s="1084"/>
      <c r="Y53" s="1084"/>
      <c r="Z53" s="1084"/>
      <c r="AA53" s="1084"/>
      <c r="AB53" s="1084"/>
      <c r="AC53" s="1084"/>
      <c r="AD53" s="1084"/>
      <c r="AE53" s="1084"/>
      <c r="AF53" s="1085"/>
    </row>
    <row r="54" spans="1:42" ht="14.25" thickTop="1">
      <c r="A54" s="989"/>
      <c r="B54" s="1093"/>
      <c r="C54" s="295"/>
      <c r="D54" s="295"/>
      <c r="E54" s="295"/>
      <c r="F54" s="295"/>
      <c r="G54" s="296"/>
      <c r="H54" s="295"/>
      <c r="I54" s="295"/>
      <c r="J54" s="295"/>
      <c r="K54" s="1086" t="s">
        <v>280</v>
      </c>
      <c r="L54" s="1087"/>
      <c r="M54" s="1088"/>
      <c r="N54" s="1089"/>
      <c r="O54" s="1089"/>
      <c r="P54" s="1089"/>
      <c r="Q54" s="1089"/>
      <c r="R54" s="1089"/>
      <c r="S54" s="1089"/>
      <c r="T54" s="1089"/>
      <c r="U54" s="1089"/>
      <c r="V54" s="1089"/>
      <c r="W54" s="1089"/>
      <c r="X54" s="1089"/>
      <c r="Y54" s="1089"/>
      <c r="Z54" s="1089"/>
      <c r="AA54" s="1089"/>
      <c r="AB54" s="1089"/>
      <c r="AC54" s="1089"/>
      <c r="AD54" s="1089"/>
      <c r="AE54" s="1089"/>
      <c r="AF54" s="1090"/>
    </row>
    <row r="55" spans="1:42" ht="14.25">
      <c r="A55" s="1091" t="s">
        <v>662</v>
      </c>
      <c r="B55" s="1092"/>
      <c r="C55" s="1092"/>
      <c r="D55" s="1092"/>
      <c r="E55" s="1092"/>
      <c r="F55" s="1092"/>
      <c r="G55" s="1092"/>
      <c r="H55" s="1092"/>
      <c r="I55" s="1092"/>
      <c r="J55" s="1092"/>
      <c r="K55" s="1092"/>
      <c r="L55" s="297" t="s">
        <v>663</v>
      </c>
      <c r="M55" s="1077"/>
      <c r="N55" s="1078"/>
      <c r="O55" s="1078"/>
      <c r="P55" s="1079"/>
      <c r="Q55" s="1077"/>
      <c r="R55" s="1078"/>
      <c r="S55" s="1078"/>
      <c r="T55" s="1079"/>
      <c r="U55" s="1077"/>
      <c r="V55" s="1078"/>
      <c r="W55" s="1078"/>
      <c r="X55" s="1079"/>
      <c r="Y55" s="1077"/>
      <c r="Z55" s="1078"/>
      <c r="AA55" s="1078"/>
      <c r="AB55" s="1079"/>
      <c r="AC55" s="1077"/>
      <c r="AD55" s="1078"/>
      <c r="AE55" s="1078"/>
      <c r="AF55" s="1079"/>
    </row>
    <row r="56" spans="1:42" ht="14.25">
      <c r="A56" s="973" t="s">
        <v>447</v>
      </c>
      <c r="B56" s="974"/>
      <c r="C56" s="974"/>
      <c r="D56" s="974"/>
      <c r="E56" s="974"/>
      <c r="F56" s="974"/>
      <c r="G56" s="974"/>
      <c r="H56" s="974"/>
      <c r="I56" s="974"/>
      <c r="J56" s="974"/>
      <c r="K56" s="974"/>
      <c r="L56" s="297" t="s">
        <v>664</v>
      </c>
      <c r="M56" s="1077"/>
      <c r="N56" s="1078"/>
      <c r="O56" s="1078"/>
      <c r="P56" s="1079"/>
      <c r="Q56" s="1077"/>
      <c r="R56" s="1078"/>
      <c r="S56" s="1078"/>
      <c r="T56" s="1079"/>
      <c r="U56" s="1077"/>
      <c r="V56" s="1108"/>
      <c r="W56" s="1078"/>
      <c r="X56" s="1078"/>
      <c r="Y56" s="1077"/>
      <c r="Z56" s="1078"/>
      <c r="AA56" s="1107"/>
      <c r="AB56" s="1078"/>
      <c r="AC56" s="1077"/>
      <c r="AD56" s="1108"/>
      <c r="AE56" s="1078"/>
      <c r="AF56" s="1079"/>
    </row>
    <row r="57" spans="1:42" ht="15" thickBot="1">
      <c r="A57" s="1109" t="s">
        <v>281</v>
      </c>
      <c r="B57" s="1110"/>
      <c r="C57" s="1110"/>
      <c r="D57" s="1110"/>
      <c r="E57" s="1110"/>
      <c r="F57" s="1110"/>
      <c r="G57" s="1110"/>
      <c r="H57" s="1110"/>
      <c r="I57" s="1110"/>
      <c r="J57" s="1110"/>
      <c r="K57" s="1110"/>
      <c r="L57" s="1111"/>
      <c r="M57" s="1112"/>
      <c r="N57" s="1113"/>
      <c r="O57" s="1113"/>
      <c r="P57" s="1113"/>
      <c r="Q57" s="1113"/>
      <c r="R57" s="1113"/>
      <c r="S57" s="1113"/>
      <c r="T57" s="1113"/>
      <c r="U57" s="1113"/>
      <c r="V57" s="1113"/>
      <c r="W57" s="1113"/>
      <c r="X57" s="1113"/>
      <c r="Y57" s="1113"/>
      <c r="Z57" s="1113"/>
      <c r="AA57" s="1113"/>
      <c r="AB57" s="1113"/>
      <c r="AC57" s="1113"/>
      <c r="AD57" s="1113"/>
      <c r="AE57" s="1113"/>
      <c r="AF57" s="1114"/>
    </row>
    <row r="58" spans="1:42" ht="14.25">
      <c r="A58" s="178"/>
      <c r="B58" s="1099" t="s">
        <v>665</v>
      </c>
      <c r="C58" s="1100"/>
      <c r="D58" s="1100"/>
      <c r="E58" s="1100"/>
      <c r="F58" s="1100"/>
      <c r="G58" s="1100"/>
      <c r="H58" s="1100"/>
      <c r="I58" s="1100"/>
      <c r="J58" s="1100"/>
      <c r="K58" s="1100"/>
      <c r="L58" s="1100"/>
      <c r="M58" s="1101"/>
      <c r="N58" s="1101"/>
      <c r="O58" s="1101"/>
      <c r="P58" s="1101"/>
      <c r="Q58" s="1101"/>
      <c r="R58" s="1101"/>
      <c r="S58" s="1101"/>
      <c r="T58" s="1101"/>
      <c r="U58" s="1101"/>
      <c r="V58" s="1101"/>
      <c r="W58" s="1101"/>
      <c r="X58" s="1101"/>
      <c r="Y58" s="1101"/>
      <c r="Z58" s="1101"/>
      <c r="AA58" s="1101"/>
      <c r="AB58" s="1101"/>
      <c r="AC58" s="1101"/>
      <c r="AD58" s="1101"/>
      <c r="AE58" s="1101"/>
      <c r="AF58" s="1102"/>
    </row>
    <row r="59" spans="1:42" ht="14.25" hidden="1" outlineLevel="1">
      <c r="A59" s="35"/>
      <c r="B59" s="223"/>
      <c r="C59" s="224"/>
      <c r="D59" s="224"/>
      <c r="E59" s="224"/>
      <c r="F59" s="224"/>
      <c r="G59" s="224"/>
      <c r="H59" s="224"/>
      <c r="I59" s="224"/>
      <c r="J59" s="224"/>
      <c r="K59" s="224"/>
      <c r="L59" s="224"/>
      <c r="M59" s="225"/>
      <c r="N59" s="225"/>
      <c r="O59" s="225"/>
      <c r="P59" s="225"/>
      <c r="Q59" s="225"/>
      <c r="R59" s="225"/>
      <c r="S59" s="225"/>
      <c r="T59" s="225"/>
      <c r="U59" s="225"/>
      <c r="V59" s="225"/>
      <c r="W59" s="225"/>
      <c r="X59" s="225"/>
      <c r="Y59" s="225"/>
      <c r="Z59" s="225"/>
      <c r="AA59" s="225"/>
      <c r="AB59" s="225"/>
      <c r="AC59" s="225"/>
      <c r="AD59" s="225"/>
      <c r="AE59" s="225"/>
      <c r="AF59" s="226"/>
    </row>
    <row r="60" spans="1:42" ht="14.25" collapsed="1">
      <c r="A60" s="172"/>
      <c r="B60" s="1103" t="s">
        <v>666</v>
      </c>
      <c r="C60" s="1104"/>
      <c r="D60" s="1104"/>
      <c r="E60" s="1104"/>
      <c r="F60" s="1104"/>
      <c r="G60" s="1104"/>
      <c r="H60" s="1104"/>
      <c r="I60" s="1104"/>
      <c r="J60" s="1104"/>
      <c r="K60" s="1104"/>
      <c r="L60" s="1104"/>
      <c r="M60" s="1105"/>
      <c r="N60" s="1105"/>
      <c r="O60" s="1105"/>
      <c r="P60" s="1105"/>
      <c r="Q60" s="1105"/>
      <c r="R60" s="1105"/>
      <c r="S60" s="1105"/>
      <c r="T60" s="1105"/>
      <c r="U60" s="1105"/>
      <c r="V60" s="1105"/>
      <c r="W60" s="1105"/>
      <c r="X60" s="1105"/>
      <c r="Y60" s="1105"/>
      <c r="Z60" s="1105"/>
      <c r="AA60" s="1105"/>
      <c r="AB60" s="1105"/>
      <c r="AC60" s="1105"/>
      <c r="AD60" s="1105"/>
      <c r="AE60" s="1105"/>
      <c r="AF60" s="1106"/>
    </row>
    <row r="61" spans="1:42" ht="14.25">
      <c r="A61" s="178"/>
      <c r="B61" s="227"/>
      <c r="C61" s="1115" t="s">
        <v>667</v>
      </c>
      <c r="D61" s="1115"/>
      <c r="E61" s="1115"/>
      <c r="F61" s="1115"/>
      <c r="G61" s="1115"/>
      <c r="H61" s="1115"/>
      <c r="I61" s="1115"/>
      <c r="J61" s="1115"/>
      <c r="K61" s="1115"/>
      <c r="L61" s="1115"/>
      <c r="M61" s="1116"/>
      <c r="N61" s="1116"/>
      <c r="O61" s="1116"/>
      <c r="P61" s="1116"/>
      <c r="Q61" s="1116"/>
      <c r="R61" s="1116"/>
      <c r="S61" s="1116"/>
      <c r="T61" s="1116"/>
      <c r="U61" s="1116"/>
      <c r="V61" s="1116"/>
      <c r="W61" s="1116"/>
      <c r="X61" s="1116"/>
      <c r="Y61" s="1116"/>
      <c r="Z61" s="1116"/>
      <c r="AA61" s="1116"/>
      <c r="AB61" s="1116"/>
      <c r="AC61" s="1116"/>
      <c r="AD61" s="1116"/>
      <c r="AE61" s="1116"/>
      <c r="AF61" s="1117"/>
    </row>
    <row r="62" spans="1:42" ht="15" thickBot="1">
      <c r="A62" s="272"/>
      <c r="B62" s="298"/>
      <c r="C62" s="1118" t="s">
        <v>668</v>
      </c>
      <c r="D62" s="1118"/>
      <c r="E62" s="1118"/>
      <c r="F62" s="1118"/>
      <c r="G62" s="1118"/>
      <c r="H62" s="1118"/>
      <c r="I62" s="1118"/>
      <c r="J62" s="1118"/>
      <c r="K62" s="1118"/>
      <c r="L62" s="1118"/>
      <c r="M62" s="1119"/>
      <c r="N62" s="1119"/>
      <c r="O62" s="1119"/>
      <c r="P62" s="1119"/>
      <c r="Q62" s="1119"/>
      <c r="R62" s="1119"/>
      <c r="S62" s="1119"/>
      <c r="T62" s="1119"/>
      <c r="U62" s="1119"/>
      <c r="V62" s="1119"/>
      <c r="W62" s="1119"/>
      <c r="X62" s="1119"/>
      <c r="Y62" s="1119"/>
      <c r="Z62" s="1119"/>
      <c r="AA62" s="1119"/>
      <c r="AB62" s="1119"/>
      <c r="AC62" s="1119"/>
      <c r="AD62" s="1119"/>
      <c r="AE62" s="1119"/>
      <c r="AF62" s="1120"/>
    </row>
    <row r="63" spans="1:42" ht="19.5" customHeight="1">
      <c r="A63" s="299"/>
      <c r="B63" s="299"/>
      <c r="C63" s="299"/>
      <c r="D63" s="299"/>
      <c r="E63" s="299"/>
      <c r="F63" s="299"/>
      <c r="G63" s="299"/>
      <c r="H63" s="299"/>
      <c r="I63" s="299"/>
      <c r="J63" s="299"/>
      <c r="K63" s="299"/>
      <c r="L63" s="299"/>
      <c r="M63" s="300"/>
      <c r="N63" s="300"/>
      <c r="O63" s="300"/>
      <c r="P63" s="300"/>
      <c r="Q63" s="300"/>
      <c r="R63" s="301"/>
      <c r="S63" s="301"/>
      <c r="T63" s="301"/>
      <c r="U63" s="300"/>
      <c r="V63" s="301"/>
      <c r="W63" s="301"/>
      <c r="X63" s="301"/>
      <c r="Y63" s="301"/>
      <c r="Z63" s="301"/>
      <c r="AA63" s="301"/>
      <c r="AB63" s="301"/>
      <c r="AC63" s="301"/>
      <c r="AD63" s="301"/>
      <c r="AE63" s="301"/>
      <c r="AF63" s="301"/>
      <c r="AN63" s="237"/>
      <c r="AO63" s="237"/>
      <c r="AP63" s="237"/>
    </row>
    <row r="64" spans="1:42" s="237" customFormat="1" ht="15" customHeight="1" thickBot="1">
      <c r="A64" s="270" t="s">
        <v>540</v>
      </c>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302" t="s">
        <v>669</v>
      </c>
      <c r="AD64" s="270"/>
      <c r="AE64" s="303" t="s">
        <v>670</v>
      </c>
      <c r="AF64" s="270"/>
      <c r="AP64" s="171"/>
    </row>
    <row r="65" spans="1:40">
      <c r="A65" s="1121" t="s">
        <v>671</v>
      </c>
      <c r="B65" s="1122"/>
      <c r="C65" s="1122"/>
      <c r="D65" s="1122"/>
      <c r="E65" s="1122"/>
      <c r="F65" s="1122"/>
      <c r="G65" s="1122"/>
      <c r="H65" s="1122"/>
      <c r="I65" s="1122"/>
      <c r="J65" s="1122"/>
      <c r="K65" s="1094"/>
      <c r="L65" s="1095"/>
      <c r="M65" s="1097"/>
      <c r="N65" s="1097"/>
      <c r="O65" s="1097"/>
      <c r="P65" s="1098"/>
      <c r="Q65" s="1123"/>
      <c r="R65" s="1124"/>
      <c r="S65" s="1124"/>
      <c r="T65" s="1125"/>
      <c r="U65" s="1123"/>
      <c r="V65" s="1124"/>
      <c r="W65" s="1124"/>
      <c r="X65" s="1125"/>
      <c r="Y65" s="1123"/>
      <c r="Z65" s="1124"/>
      <c r="AA65" s="1124"/>
      <c r="AB65" s="1125"/>
      <c r="AC65" s="1123"/>
      <c r="AD65" s="1126"/>
      <c r="AE65" s="1123"/>
      <c r="AF65" s="1127"/>
    </row>
    <row r="66" spans="1:40" ht="14.25" thickBot="1">
      <c r="A66" s="1028" t="s">
        <v>672</v>
      </c>
      <c r="B66" s="1029"/>
      <c r="C66" s="1029"/>
      <c r="D66" s="1029"/>
      <c r="E66" s="1029"/>
      <c r="F66" s="1029"/>
      <c r="G66" s="1029"/>
      <c r="H66" s="1029"/>
      <c r="I66" s="1029"/>
      <c r="J66" s="1030"/>
      <c r="K66" s="1031"/>
      <c r="L66" s="1032"/>
      <c r="M66" s="1083"/>
      <c r="N66" s="1084"/>
      <c r="O66" s="1084"/>
      <c r="P66" s="1084"/>
      <c r="Q66" s="1084"/>
      <c r="R66" s="1084"/>
      <c r="S66" s="1084"/>
      <c r="T66" s="1084"/>
      <c r="U66" s="1084"/>
      <c r="V66" s="1084"/>
      <c r="W66" s="1084"/>
      <c r="X66" s="1084"/>
      <c r="Y66" s="1084"/>
      <c r="Z66" s="1084"/>
      <c r="AA66" s="1084"/>
      <c r="AB66" s="1084"/>
      <c r="AC66" s="1084"/>
      <c r="AD66" s="1084"/>
      <c r="AE66" s="1084"/>
      <c r="AF66" s="1085"/>
    </row>
    <row r="67" spans="1:40" ht="14.25" thickTop="1">
      <c r="A67" s="1128" t="s">
        <v>673</v>
      </c>
      <c r="B67" s="1129"/>
      <c r="C67" s="1129"/>
      <c r="D67" s="1129"/>
      <c r="E67" s="1129"/>
      <c r="F67" s="1129"/>
      <c r="G67" s="1129"/>
      <c r="H67" s="1129"/>
      <c r="I67" s="1129"/>
      <c r="J67" s="1129"/>
      <c r="K67" s="1130"/>
      <c r="L67" s="1131"/>
      <c r="M67" s="1132"/>
      <c r="N67" s="1133"/>
      <c r="O67" s="1133"/>
      <c r="P67" s="1134"/>
      <c r="Q67" s="1135"/>
      <c r="R67" s="1136"/>
      <c r="S67" s="1136"/>
      <c r="T67" s="1137"/>
      <c r="U67" s="1135"/>
      <c r="V67" s="1136"/>
      <c r="W67" s="1136"/>
      <c r="X67" s="1137"/>
      <c r="Y67" s="1135"/>
      <c r="Z67" s="1136"/>
      <c r="AA67" s="1136"/>
      <c r="AB67" s="1137"/>
      <c r="AC67" s="1135"/>
      <c r="AD67" s="1136"/>
      <c r="AE67" s="1136"/>
      <c r="AF67" s="1137"/>
    </row>
    <row r="68" spans="1:40">
      <c r="A68" s="273" t="s">
        <v>281</v>
      </c>
      <c r="B68" s="274"/>
      <c r="C68" s="274"/>
      <c r="D68" s="274"/>
      <c r="E68" s="274"/>
      <c r="F68" s="274"/>
      <c r="G68" s="274"/>
      <c r="H68" s="274"/>
      <c r="I68" s="274"/>
      <c r="J68" s="275"/>
      <c r="K68" s="276"/>
      <c r="L68" s="275"/>
      <c r="M68" s="1153"/>
      <c r="N68" s="1154"/>
      <c r="O68" s="1154"/>
      <c r="P68" s="1154"/>
      <c r="Q68" s="1154"/>
      <c r="R68" s="1154"/>
      <c r="S68" s="1154"/>
      <c r="T68" s="1154"/>
      <c r="U68" s="1154"/>
      <c r="V68" s="1154"/>
      <c r="W68" s="1154"/>
      <c r="X68" s="1154"/>
      <c r="Y68" s="1154"/>
      <c r="Z68" s="1154"/>
      <c r="AA68" s="1154"/>
      <c r="AB68" s="1154"/>
      <c r="AC68" s="1154"/>
      <c r="AD68" s="1154"/>
      <c r="AE68" s="1154"/>
      <c r="AF68" s="1155"/>
    </row>
    <row r="69" spans="1:40">
      <c r="A69" s="172"/>
      <c r="B69" s="980" t="s">
        <v>665</v>
      </c>
      <c r="C69" s="981"/>
      <c r="D69" s="981"/>
      <c r="E69" s="981"/>
      <c r="F69" s="981"/>
      <c r="G69" s="981"/>
      <c r="H69" s="981"/>
      <c r="I69" s="981"/>
      <c r="J69" s="981"/>
      <c r="K69" s="981"/>
      <c r="L69" s="1156"/>
      <c r="M69" s="1157"/>
      <c r="N69" s="1158"/>
      <c r="O69" s="1158"/>
      <c r="P69" s="1158"/>
      <c r="Q69" s="1158"/>
      <c r="R69" s="1158"/>
      <c r="S69" s="1158"/>
      <c r="T69" s="1158"/>
      <c r="U69" s="1158"/>
      <c r="V69" s="1158"/>
      <c r="W69" s="1158"/>
      <c r="X69" s="1158"/>
      <c r="Y69" s="1158"/>
      <c r="Z69" s="1158"/>
      <c r="AA69" s="1158"/>
      <c r="AB69" s="1158"/>
      <c r="AC69" s="1158"/>
      <c r="AD69" s="1158"/>
      <c r="AE69" s="1158"/>
      <c r="AF69" s="1159"/>
    </row>
    <row r="70" spans="1:40">
      <c r="A70" s="304"/>
      <c r="B70" s="1109" t="s">
        <v>666</v>
      </c>
      <c r="C70" s="1110"/>
      <c r="D70" s="1110"/>
      <c r="E70" s="1110"/>
      <c r="F70" s="1110"/>
      <c r="G70" s="1110"/>
      <c r="H70" s="1110"/>
      <c r="I70" s="1110"/>
      <c r="J70" s="1110"/>
      <c r="K70" s="1110"/>
      <c r="L70" s="1111"/>
      <c r="M70" s="1153"/>
      <c r="N70" s="1154"/>
      <c r="O70" s="1154"/>
      <c r="P70" s="1154"/>
      <c r="Q70" s="1154"/>
      <c r="R70" s="1154"/>
      <c r="S70" s="1154"/>
      <c r="T70" s="1154"/>
      <c r="U70" s="1154"/>
      <c r="V70" s="1154"/>
      <c r="W70" s="1154"/>
      <c r="X70" s="1154"/>
      <c r="Y70" s="1154"/>
      <c r="Z70" s="1154"/>
      <c r="AA70" s="1154"/>
      <c r="AB70" s="1154"/>
      <c r="AC70" s="1154"/>
      <c r="AD70" s="1154"/>
      <c r="AE70" s="1154"/>
      <c r="AF70" s="1155"/>
      <c r="AN70" s="305"/>
    </row>
    <row r="71" spans="1:40" s="233" customFormat="1" hidden="1" outlineLevel="1">
      <c r="A71" s="306"/>
      <c r="B71" s="307"/>
      <c r="C71" s="1138"/>
      <c r="D71" s="1138"/>
      <c r="E71" s="1138"/>
      <c r="F71" s="1138"/>
      <c r="G71" s="1138"/>
      <c r="H71" s="1138"/>
      <c r="I71" s="1138"/>
      <c r="J71" s="1138"/>
      <c r="K71" s="1138"/>
      <c r="L71" s="1139"/>
      <c r="M71" s="1140"/>
      <c r="N71" s="1140"/>
      <c r="O71" s="1140"/>
      <c r="P71" s="1140"/>
      <c r="Q71" s="1140"/>
      <c r="R71" s="1140"/>
      <c r="S71" s="1140"/>
      <c r="T71" s="1140"/>
      <c r="U71" s="1140"/>
      <c r="V71" s="1140"/>
      <c r="W71" s="1140"/>
      <c r="X71" s="1140"/>
      <c r="Y71" s="1140"/>
      <c r="Z71" s="1140"/>
      <c r="AA71" s="1140"/>
      <c r="AB71" s="1140"/>
      <c r="AC71" s="1140"/>
      <c r="AD71" s="1140"/>
      <c r="AE71" s="1140"/>
      <c r="AF71" s="1140"/>
      <c r="AN71" s="308"/>
    </row>
    <row r="72" spans="1:40" collapsed="1">
      <c r="A72" s="304"/>
      <c r="B72" s="309"/>
      <c r="C72" s="1141" t="s">
        <v>667</v>
      </c>
      <c r="D72" s="1142"/>
      <c r="E72" s="1142"/>
      <c r="F72" s="1142"/>
      <c r="G72" s="1142"/>
      <c r="H72" s="1142"/>
      <c r="I72" s="1142"/>
      <c r="J72" s="1142"/>
      <c r="K72" s="1142"/>
      <c r="L72" s="1143"/>
      <c r="M72" s="1144"/>
      <c r="N72" s="1145"/>
      <c r="O72" s="1145"/>
      <c r="P72" s="1145"/>
      <c r="Q72" s="1145"/>
      <c r="R72" s="1145"/>
      <c r="S72" s="1145"/>
      <c r="T72" s="1145"/>
      <c r="U72" s="1145"/>
      <c r="V72" s="1145"/>
      <c r="W72" s="1145"/>
      <c r="X72" s="1145"/>
      <c r="Y72" s="1145"/>
      <c r="Z72" s="1145"/>
      <c r="AA72" s="1145"/>
      <c r="AB72" s="1145"/>
      <c r="AC72" s="1145"/>
      <c r="AD72" s="1145"/>
      <c r="AE72" s="1145"/>
      <c r="AF72" s="1146"/>
      <c r="AN72" s="305"/>
    </row>
    <row r="73" spans="1:40">
      <c r="A73" s="310"/>
      <c r="B73" s="311"/>
      <c r="C73" s="1147" t="s">
        <v>668</v>
      </c>
      <c r="D73" s="1148"/>
      <c r="E73" s="1148"/>
      <c r="F73" s="1148"/>
      <c r="G73" s="1148"/>
      <c r="H73" s="1148"/>
      <c r="I73" s="1148"/>
      <c r="J73" s="1148"/>
      <c r="K73" s="1148"/>
      <c r="L73" s="1149"/>
      <c r="M73" s="1150"/>
      <c r="N73" s="1151"/>
      <c r="O73" s="1151"/>
      <c r="P73" s="1151"/>
      <c r="Q73" s="1151"/>
      <c r="R73" s="1151"/>
      <c r="S73" s="1151"/>
      <c r="T73" s="1151"/>
      <c r="U73" s="1151"/>
      <c r="V73" s="1151"/>
      <c r="W73" s="1151"/>
      <c r="X73" s="1151"/>
      <c r="Y73" s="1151"/>
      <c r="Z73" s="1151"/>
      <c r="AA73" s="1151"/>
      <c r="AB73" s="1151"/>
      <c r="AC73" s="1151"/>
      <c r="AD73" s="1151"/>
      <c r="AE73" s="1151"/>
      <c r="AF73" s="1152"/>
      <c r="AN73" s="305"/>
    </row>
    <row r="74" spans="1:40">
      <c r="A74" s="268"/>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N74" s="305"/>
    </row>
    <row r="75" spans="1:40" ht="17.25" customHeight="1"/>
  </sheetData>
  <sheetProtection algorithmName="SHA-512" hashValue="a9fcTG28+Y1l6jfxwrB66Nu8izLYvn8x/ZF/qn9/6jvItWcp1aekQljzEczBB0i2BRNPvHkHxQukdjG+3SgnZA==" saltValue="3YAn3/d7RE09ncDHDC3PFQ==" spinCount="100000" sheet="1" objects="1" scenarios="1"/>
  <mergeCells count="288">
    <mergeCell ref="C72:L72"/>
    <mergeCell ref="M72:AF72"/>
    <mergeCell ref="C73:L73"/>
    <mergeCell ref="M73:AF73"/>
    <mergeCell ref="Y67:AB67"/>
    <mergeCell ref="AC67:AF67"/>
    <mergeCell ref="M68:AF68"/>
    <mergeCell ref="B69:L69"/>
    <mergeCell ref="M69:AF69"/>
    <mergeCell ref="B70:L70"/>
    <mergeCell ref="M70:AF70"/>
    <mergeCell ref="A66:J66"/>
    <mergeCell ref="K66:L66"/>
    <mergeCell ref="M66:AF66"/>
    <mergeCell ref="A67:J67"/>
    <mergeCell ref="K67:L67"/>
    <mergeCell ref="M67:P67"/>
    <mergeCell ref="Q67:T67"/>
    <mergeCell ref="U67:X67"/>
    <mergeCell ref="C71:L71"/>
    <mergeCell ref="M71:AF71"/>
    <mergeCell ref="C61:L61"/>
    <mergeCell ref="M61:AF61"/>
    <mergeCell ref="C62:L62"/>
    <mergeCell ref="M62:AF62"/>
    <mergeCell ref="A65:J65"/>
    <mergeCell ref="K65:L65"/>
    <mergeCell ref="M65:P65"/>
    <mergeCell ref="Q65:T65"/>
    <mergeCell ref="U65:X65"/>
    <mergeCell ref="Y65:AB65"/>
    <mergeCell ref="AC65:AD65"/>
    <mergeCell ref="AE65:AF65"/>
    <mergeCell ref="B58:L58"/>
    <mergeCell ref="M58:AF58"/>
    <mergeCell ref="B60:L60"/>
    <mergeCell ref="M60:AF60"/>
    <mergeCell ref="W56:X56"/>
    <mergeCell ref="Y56:Z56"/>
    <mergeCell ref="AA56:AB56"/>
    <mergeCell ref="AC56:AD56"/>
    <mergeCell ref="AE56:AF56"/>
    <mergeCell ref="A57:L57"/>
    <mergeCell ref="M57:AF57"/>
    <mergeCell ref="A56:K56"/>
    <mergeCell ref="M56:N56"/>
    <mergeCell ref="O56:P56"/>
    <mergeCell ref="Q56:R56"/>
    <mergeCell ref="S56:T56"/>
    <mergeCell ref="U56:V56"/>
    <mergeCell ref="U55:V55"/>
    <mergeCell ref="W55:X55"/>
    <mergeCell ref="Y55:Z55"/>
    <mergeCell ref="AA55:AB55"/>
    <mergeCell ref="AC55:AD55"/>
    <mergeCell ref="AE55:AF55"/>
    <mergeCell ref="M52:AF52"/>
    <mergeCell ref="K53:L53"/>
    <mergeCell ref="M53:AF53"/>
    <mergeCell ref="K54:L54"/>
    <mergeCell ref="M54:AF54"/>
    <mergeCell ref="A55:K55"/>
    <mergeCell ref="M55:N55"/>
    <mergeCell ref="O55:P55"/>
    <mergeCell ref="Q55:R55"/>
    <mergeCell ref="S55:T55"/>
    <mergeCell ref="B50:B54"/>
    <mergeCell ref="K50:L50"/>
    <mergeCell ref="M50:AF50"/>
    <mergeCell ref="K51:L51"/>
    <mergeCell ref="M51:AF51"/>
    <mergeCell ref="K52:L52"/>
    <mergeCell ref="M49:N49"/>
    <mergeCell ref="O49:P49"/>
    <mergeCell ref="Q49:R49"/>
    <mergeCell ref="S49:T49"/>
    <mergeCell ref="U49:V49"/>
    <mergeCell ref="W49:X49"/>
    <mergeCell ref="B48:B49"/>
    <mergeCell ref="C48:J49"/>
    <mergeCell ref="K48:L49"/>
    <mergeCell ref="M48:N48"/>
    <mergeCell ref="O48:P48"/>
    <mergeCell ref="Q48:R48"/>
    <mergeCell ref="S48:T48"/>
    <mergeCell ref="AC48:AD48"/>
    <mergeCell ref="AE48:AF48"/>
    <mergeCell ref="AA47:AB47"/>
    <mergeCell ref="AC47:AD47"/>
    <mergeCell ref="AE47:AF47"/>
    <mergeCell ref="Y49:Z49"/>
    <mergeCell ref="AA49:AB49"/>
    <mergeCell ref="AC49:AD49"/>
    <mergeCell ref="AE49:AF49"/>
    <mergeCell ref="W47:X47"/>
    <mergeCell ref="Y47:Z47"/>
    <mergeCell ref="Q46:R46"/>
    <mergeCell ref="S46:T46"/>
    <mergeCell ref="U46:V46"/>
    <mergeCell ref="W46:X46"/>
    <mergeCell ref="Y46:Z46"/>
    <mergeCell ref="AA46:AB46"/>
    <mergeCell ref="U48:V48"/>
    <mergeCell ref="W48:X48"/>
    <mergeCell ref="Y48:Z48"/>
    <mergeCell ref="AA48:AB48"/>
    <mergeCell ref="W45:X45"/>
    <mergeCell ref="Y45:Z45"/>
    <mergeCell ref="AA45:AB45"/>
    <mergeCell ref="AC45:AD45"/>
    <mergeCell ref="AE45:AF45"/>
    <mergeCell ref="B46:B47"/>
    <mergeCell ref="C46:J46"/>
    <mergeCell ref="K46:L46"/>
    <mergeCell ref="M46:N46"/>
    <mergeCell ref="O46:P46"/>
    <mergeCell ref="K45:L45"/>
    <mergeCell ref="M45:N45"/>
    <mergeCell ref="O45:P45"/>
    <mergeCell ref="Q45:R45"/>
    <mergeCell ref="S45:T45"/>
    <mergeCell ref="U45:V45"/>
    <mergeCell ref="AC46:AD46"/>
    <mergeCell ref="AE46:AF46"/>
    <mergeCell ref="C47:L47"/>
    <mergeCell ref="M47:N47"/>
    <mergeCell ref="O47:P47"/>
    <mergeCell ref="Q47:R47"/>
    <mergeCell ref="S47:T47"/>
    <mergeCell ref="U47:V47"/>
    <mergeCell ref="U44:V44"/>
    <mergeCell ref="W44:X44"/>
    <mergeCell ref="Y44:Z44"/>
    <mergeCell ref="AA44:AB44"/>
    <mergeCell ref="AC44:AD44"/>
    <mergeCell ref="AE44:AF44"/>
    <mergeCell ref="C44:J44"/>
    <mergeCell ref="K44:L44"/>
    <mergeCell ref="M44:N44"/>
    <mergeCell ref="O44:P44"/>
    <mergeCell ref="Q44:R44"/>
    <mergeCell ref="S44:T44"/>
    <mergeCell ref="U43:V43"/>
    <mergeCell ref="W43:X43"/>
    <mergeCell ref="Y43:Z43"/>
    <mergeCell ref="AA43:AB43"/>
    <mergeCell ref="AC43:AD43"/>
    <mergeCell ref="AE43:AF43"/>
    <mergeCell ref="C43:J43"/>
    <mergeCell ref="K43:L43"/>
    <mergeCell ref="M43:N43"/>
    <mergeCell ref="O43:P43"/>
    <mergeCell ref="Q43:R43"/>
    <mergeCell ref="S43:T43"/>
    <mergeCell ref="U42:V42"/>
    <mergeCell ref="W42:X42"/>
    <mergeCell ref="Y42:Z42"/>
    <mergeCell ref="AA42:AB42"/>
    <mergeCell ref="AC42:AD42"/>
    <mergeCell ref="AE42:AF42"/>
    <mergeCell ref="C42:J42"/>
    <mergeCell ref="K42:L42"/>
    <mergeCell ref="M42:N42"/>
    <mergeCell ref="O42:P42"/>
    <mergeCell ref="Q42:R42"/>
    <mergeCell ref="S42:T42"/>
    <mergeCell ref="U41:V41"/>
    <mergeCell ref="W41:X41"/>
    <mergeCell ref="Y41:Z41"/>
    <mergeCell ref="AA41:AB41"/>
    <mergeCell ref="AC41:AD41"/>
    <mergeCell ref="AE41:AF41"/>
    <mergeCell ref="C41:J41"/>
    <mergeCell ref="K41:L41"/>
    <mergeCell ref="M41:N41"/>
    <mergeCell ref="O41:P41"/>
    <mergeCell ref="Q41:R41"/>
    <mergeCell ref="S41:T41"/>
    <mergeCell ref="W39:X39"/>
    <mergeCell ref="Y39:Z39"/>
    <mergeCell ref="AA39:AB39"/>
    <mergeCell ref="AC39:AD39"/>
    <mergeCell ref="AE39:AF39"/>
    <mergeCell ref="C40:J40"/>
    <mergeCell ref="K40:L40"/>
    <mergeCell ref="AC40:AD40"/>
    <mergeCell ref="AE40:AF40"/>
    <mergeCell ref="AA37:AB37"/>
    <mergeCell ref="AC37:AD37"/>
    <mergeCell ref="AE37:AF37"/>
    <mergeCell ref="A38:A54"/>
    <mergeCell ref="B38:B45"/>
    <mergeCell ref="C38:J38"/>
    <mergeCell ref="K38:L38"/>
    <mergeCell ref="M38:N38"/>
    <mergeCell ref="AA38:AB38"/>
    <mergeCell ref="AC38:AD38"/>
    <mergeCell ref="AE38:AF38"/>
    <mergeCell ref="C39:J39"/>
    <mergeCell ref="K39:L39"/>
    <mergeCell ref="M39:N39"/>
    <mergeCell ref="O39:P39"/>
    <mergeCell ref="Q39:R39"/>
    <mergeCell ref="S39:T39"/>
    <mergeCell ref="U39:V39"/>
    <mergeCell ref="O38:P38"/>
    <mergeCell ref="Q38:R38"/>
    <mergeCell ref="S38:T38"/>
    <mergeCell ref="U38:V38"/>
    <mergeCell ref="W38:X38"/>
    <mergeCell ref="Y38:Z38"/>
    <mergeCell ref="A37:J37"/>
    <mergeCell ref="K37:L37"/>
    <mergeCell ref="M37:N37"/>
    <mergeCell ref="O37:P37"/>
    <mergeCell ref="Q37:R37"/>
    <mergeCell ref="S37:T37"/>
    <mergeCell ref="U37:V37"/>
    <mergeCell ref="W37:X37"/>
    <mergeCell ref="Y37:Z37"/>
    <mergeCell ref="M29:AF29"/>
    <mergeCell ref="B30:L30"/>
    <mergeCell ref="M30:AF30"/>
    <mergeCell ref="B31:L31"/>
    <mergeCell ref="M31:AF31"/>
    <mergeCell ref="A33:J36"/>
    <mergeCell ref="K33:L36"/>
    <mergeCell ref="M33:AF34"/>
    <mergeCell ref="M35:P35"/>
    <mergeCell ref="Q35:T35"/>
    <mergeCell ref="U35:X35"/>
    <mergeCell ref="Y35:AB35"/>
    <mergeCell ref="AC35:AF35"/>
    <mergeCell ref="M36:N36"/>
    <mergeCell ref="O36:P36"/>
    <mergeCell ref="Q36:R36"/>
    <mergeCell ref="S36:T36"/>
    <mergeCell ref="U36:V36"/>
    <mergeCell ref="W36:X36"/>
    <mergeCell ref="Y36:Z36"/>
    <mergeCell ref="AA36:AB36"/>
    <mergeCell ref="AC36:AD36"/>
    <mergeCell ref="AE36:AF36"/>
    <mergeCell ref="A26:L26"/>
    <mergeCell ref="M26:AF26"/>
    <mergeCell ref="B27:L27"/>
    <mergeCell ref="M27:AF27"/>
    <mergeCell ref="B28:L28"/>
    <mergeCell ref="M28:AF28"/>
    <mergeCell ref="G23:K23"/>
    <mergeCell ref="L23:P23"/>
    <mergeCell ref="Q23:U23"/>
    <mergeCell ref="V23:Z23"/>
    <mergeCell ref="AH23:AH25"/>
    <mergeCell ref="G24:K24"/>
    <mergeCell ref="L24:P24"/>
    <mergeCell ref="Q24:U24"/>
    <mergeCell ref="V24:Z24"/>
    <mergeCell ref="G19:K20"/>
    <mergeCell ref="L19:P20"/>
    <mergeCell ref="Q19:U20"/>
    <mergeCell ref="V20:Z20"/>
    <mergeCell ref="G21:K21"/>
    <mergeCell ref="L21:P21"/>
    <mergeCell ref="Q21:U21"/>
    <mergeCell ref="V21:Z21"/>
    <mergeCell ref="A10:AF10"/>
    <mergeCell ref="B16:F16"/>
    <mergeCell ref="G16:K16"/>
    <mergeCell ref="L16:P16"/>
    <mergeCell ref="Q16:U16"/>
    <mergeCell ref="V16:Z16"/>
    <mergeCell ref="AA16:AE16"/>
    <mergeCell ref="R4:U4"/>
    <mergeCell ref="V4:AF4"/>
    <mergeCell ref="R5:U6"/>
    <mergeCell ref="V5:AF6"/>
    <mergeCell ref="R7:U7"/>
    <mergeCell ref="V7:AF7"/>
    <mergeCell ref="S1:T1"/>
    <mergeCell ref="AA1:AF1"/>
    <mergeCell ref="B2:I3"/>
    <mergeCell ref="R2:U2"/>
    <mergeCell ref="V2:X2"/>
    <mergeCell ref="Y2:AC2"/>
    <mergeCell ref="AD2:AF2"/>
    <mergeCell ref="R3:U3"/>
    <mergeCell ref="V3:AF3"/>
  </mergeCells>
  <phoneticPr fontId="10"/>
  <conditionalFormatting sqref="G16:K16 Q16:U16 G21:K21 V21:Z21 M37:AF37 K46:L46 K50:L51 K52 K53:L53">
    <cfRule type="containsBlanks" dxfId="20" priority="5">
      <formula>LEN(TRIM(G16))=0</formula>
    </cfRule>
  </conditionalFormatting>
  <conditionalFormatting sqref="K48">
    <cfRule type="expression" dxfId="19" priority="3">
      <formula>$K$48=""</formula>
    </cfRule>
  </conditionalFormatting>
  <conditionalFormatting sqref="K38:L44">
    <cfRule type="containsBlanks" dxfId="18" priority="2">
      <formula>LEN(TRIM(K38))=0</formula>
    </cfRule>
  </conditionalFormatting>
  <conditionalFormatting sqref="K65:L66">
    <cfRule type="containsBlanks" dxfId="17" priority="1">
      <formula>LEN(TRIM(K65))=0</formula>
    </cfRule>
  </conditionalFormatting>
  <conditionalFormatting sqref="R63:T63 V63:AF63">
    <cfRule type="cellIs" dxfId="16" priority="4" operator="equal">
      <formula>0</formula>
    </cfRule>
  </conditionalFormatting>
  <conditionalFormatting sqref="AQ5:AS5">
    <cfRule type="containsBlanks" dxfId="15" priority="6">
      <formula>LEN(TRIM(AQ5))=0</formula>
    </cfRule>
    <cfRule type="containsBlanks" dxfId="14" priority="7">
      <formula>LEN(TRIM(AQ5))=0</formula>
    </cfRule>
  </conditionalFormatting>
  <dataValidations count="10">
    <dataValidation type="list" allowBlank="1" showInputMessage="1" showErrorMessage="1" sqref="L24:U24" xr:uid="{8AF57D81-DA3F-4DBC-92D7-8F4849436F61}">
      <formula1>#REF!</formula1>
    </dataValidation>
    <dataValidation type="list" showInputMessage="1" showErrorMessage="1" sqref="G21:K21" xr:uid="{BCD06765-FEE4-46E9-AF2C-89529CD711D3}">
      <formula1>実施月数</formula1>
    </dataValidation>
    <dataValidation allowBlank="1" showInputMessage="1" showErrorMessage="1" prompt="加配人数を入力してください。保育所は１か２です。加算の適用がない場合は空欄にしてください。" sqref="K44:L44" xr:uid="{74B9B8F8-FCC2-4E35-88DD-29994EB987B1}"/>
    <dataValidation type="list" allowBlank="1" showInputMessage="1" showErrorMessage="1" sqref="K48" xr:uid="{F07516A8-227F-4260-97FC-C9610A4E04DE}">
      <formula1>土日閉所</formula1>
    </dataValidation>
    <dataValidation type="list" allowBlank="1" showInputMessage="1" showErrorMessage="1" sqref="G24:K24" xr:uid="{CD6722C8-6CEA-47BC-83F0-9466E0AC5958}">
      <formula1>"あり,なし"</formula1>
    </dataValidation>
    <dataValidation type="list" allowBlank="1" showInputMessage="1" showErrorMessage="1" sqref="K53:L53" xr:uid="{D1111363-35F1-457E-B2B3-3A5B27F076FC}">
      <formula1>"配置,兼務,―"</formula1>
    </dataValidation>
    <dataValidation type="whole" operator="greaterThanOrEqual" allowBlank="1" showInputMessage="1" showErrorMessage="1" prompt="休日保育の年間延べ利用子ども数を入力してください。" sqref="K42:L42" xr:uid="{48A5B74E-E262-4085-8E58-A29936D86E92}">
      <formula1>0</formula1>
    </dataValidation>
    <dataValidation type="list" allowBlank="1" showInputMessage="1" showErrorMessage="1" sqref="K50:L50 K52:L52 K65:L66 K43:L43 K46:L46 K38:L41" xr:uid="{C957FA26-5E40-4DA5-9F6E-88B42013C65C}">
      <formula1>"○,―"</formula1>
    </dataValidation>
    <dataValidation type="list" allowBlank="1" showInputMessage="1" showErrorMessage="1" sqref="K51:L51" xr:uid="{8D902B04-387E-4D10-8C57-EF71E5F6932D}">
      <formula1>"A,B,―"</formula1>
    </dataValidation>
    <dataValidation type="list" allowBlank="1" showInputMessage="1" showErrorMessage="1" sqref="V21:Z21" xr:uid="{F877E148-9D64-4B2E-BA92-8FA4F9A1F334}">
      <formula1>"○,×"</formula1>
    </dataValidation>
  </dataValidations>
  <pageMargins left="0.25" right="0.25" top="0.75" bottom="0.75" header="0.3" footer="0.3"/>
  <pageSetup paperSize="9" scale="81" orientation="portrait" r:id="rId1"/>
  <rowBreaks count="1" manualBreakCount="1">
    <brk id="3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Q63"/>
  <sheetViews>
    <sheetView view="pageBreakPreview" zoomScaleNormal="100" zoomScaleSheetLayoutView="100" workbookViewId="0">
      <selection activeCell="B1" sqref="B1:C1"/>
    </sheetView>
  </sheetViews>
  <sheetFormatPr defaultColWidth="9" defaultRowHeight="13.5"/>
  <cols>
    <col min="1" max="1" width="1" customWidth="1"/>
    <col min="2" max="21" width="3.625" customWidth="1"/>
    <col min="22" max="22" width="4.75" customWidth="1"/>
    <col min="23" max="23" width="3.625" customWidth="1"/>
    <col min="24" max="24" width="4" customWidth="1"/>
    <col min="25" max="25" width="5" customWidth="1"/>
    <col min="26" max="26" width="6.25" customWidth="1"/>
    <col min="27" max="27" width="4.125" customWidth="1"/>
    <col min="28" max="28" width="1" customWidth="1"/>
  </cols>
  <sheetData>
    <row r="1" spans="1:43" ht="30" customHeight="1">
      <c r="B1" s="1236" t="s">
        <v>467</v>
      </c>
      <c r="C1" s="1236"/>
      <c r="D1" s="1237" t="s">
        <v>630</v>
      </c>
      <c r="E1" s="1236"/>
      <c r="F1" s="1236" t="s">
        <v>98</v>
      </c>
      <c r="G1" s="1236"/>
      <c r="H1" s="4"/>
      <c r="I1" s="1235" t="s">
        <v>529</v>
      </c>
      <c r="J1" s="1235"/>
      <c r="K1" s="1235"/>
      <c r="L1" s="1235"/>
      <c r="M1" s="1235"/>
      <c r="N1" s="1235"/>
      <c r="O1" s="1235"/>
      <c r="P1" s="1235"/>
      <c r="Q1" s="1235"/>
      <c r="R1" s="1235"/>
      <c r="S1" s="1235"/>
      <c r="T1" s="1235"/>
      <c r="U1" s="1235"/>
      <c r="V1" s="1235"/>
      <c r="W1" s="1235"/>
      <c r="X1" s="1235"/>
      <c r="Y1" s="1235"/>
      <c r="Z1" s="1235"/>
      <c r="AA1" s="1235"/>
    </row>
    <row r="2" spans="1:43" ht="14.25">
      <c r="B2" s="312"/>
      <c r="C2" s="312"/>
      <c r="D2" s="312"/>
      <c r="E2" s="312"/>
      <c r="F2" s="312"/>
      <c r="G2" s="312"/>
      <c r="H2" s="312"/>
      <c r="I2" s="312"/>
      <c r="J2" s="312"/>
      <c r="K2" s="312"/>
      <c r="L2" s="312"/>
      <c r="M2" s="312"/>
      <c r="N2" s="312"/>
      <c r="O2" s="312"/>
      <c r="P2" s="312"/>
      <c r="Q2" s="312"/>
      <c r="R2" s="1223" t="s">
        <v>467</v>
      </c>
      <c r="S2" s="1223"/>
      <c r="T2" s="134"/>
      <c r="U2" s="313" t="s">
        <v>59</v>
      </c>
      <c r="V2" s="134"/>
      <c r="W2" s="313" t="s">
        <v>58</v>
      </c>
      <c r="X2" s="134"/>
      <c r="Y2" s="313" t="s">
        <v>61</v>
      </c>
      <c r="Z2" s="1223" t="s">
        <v>63</v>
      </c>
      <c r="AA2" s="1223"/>
    </row>
    <row r="3" spans="1:43" ht="22.9" customHeight="1">
      <c r="B3" s="1224" t="s">
        <v>742</v>
      </c>
      <c r="C3" s="1224"/>
      <c r="D3" s="1224"/>
      <c r="E3" s="1224"/>
      <c r="F3" s="1224"/>
      <c r="G3" s="1224"/>
      <c r="H3" s="1224"/>
      <c r="I3" s="1224"/>
      <c r="J3" s="1224"/>
      <c r="K3" s="1224"/>
      <c r="L3" s="1224"/>
      <c r="M3" s="1224"/>
      <c r="N3" s="1224"/>
      <c r="O3" s="1224"/>
      <c r="P3" s="1224" t="s">
        <v>741</v>
      </c>
      <c r="Q3" s="1224"/>
      <c r="R3" s="1224"/>
      <c r="S3" s="1224"/>
      <c r="T3" s="1224"/>
      <c r="U3" s="1224"/>
      <c r="V3" s="1224"/>
      <c r="W3" s="1224"/>
      <c r="X3" s="1224"/>
      <c r="Y3" s="1224"/>
      <c r="Z3" s="1224"/>
      <c r="AA3" s="1224"/>
    </row>
    <row r="4" spans="1:43" ht="10.5" customHeight="1" thickBot="1">
      <c r="B4" s="730"/>
      <c r="C4" s="730"/>
      <c r="D4" s="730"/>
      <c r="E4" s="730"/>
      <c r="F4" s="730"/>
      <c r="G4" s="730"/>
      <c r="H4" s="730"/>
      <c r="I4" s="730"/>
      <c r="J4" s="730"/>
      <c r="K4" s="730"/>
      <c r="L4" s="730"/>
      <c r="M4" s="730"/>
      <c r="N4" s="730"/>
      <c r="O4" s="730"/>
      <c r="P4" s="730"/>
      <c r="Q4" s="730"/>
      <c r="R4" s="730"/>
      <c r="S4" s="730"/>
      <c r="T4" s="730"/>
      <c r="U4" s="730"/>
      <c r="V4" s="730"/>
      <c r="W4" s="730"/>
      <c r="X4" s="730"/>
      <c r="Y4" s="730"/>
      <c r="Z4" s="730"/>
      <c r="AA4" s="730"/>
    </row>
    <row r="5" spans="1:43" ht="18" customHeight="1">
      <c r="A5" s="314"/>
      <c r="B5" s="1227" t="s">
        <v>541</v>
      </c>
      <c r="C5" s="1227"/>
      <c r="D5" s="1227"/>
      <c r="E5" s="1227"/>
      <c r="F5" s="1227"/>
      <c r="G5" s="1227"/>
      <c r="H5" s="1227"/>
      <c r="I5" s="1227"/>
      <c r="J5" s="1227"/>
      <c r="K5" s="1227"/>
      <c r="L5" s="1227"/>
      <c r="M5" s="1227"/>
      <c r="N5" s="1227"/>
      <c r="O5" s="1227"/>
      <c r="P5" s="1227"/>
      <c r="Q5" s="1227"/>
      <c r="R5" s="1227"/>
      <c r="S5" s="1227"/>
      <c r="T5" s="1227"/>
      <c r="U5" s="1227"/>
      <c r="V5" s="1227"/>
      <c r="W5" s="1227"/>
      <c r="X5" s="1227"/>
      <c r="Y5" s="1227"/>
      <c r="Z5" s="1227"/>
      <c r="AA5" s="315"/>
    </row>
    <row r="6" spans="1:43" ht="53.25" customHeight="1">
      <c r="A6" s="316"/>
      <c r="B6" s="1228" t="s">
        <v>544</v>
      </c>
      <c r="C6" s="1228"/>
      <c r="D6" s="1228"/>
      <c r="E6" s="1228"/>
      <c r="F6" s="1228"/>
      <c r="G6" s="1228"/>
      <c r="H6" s="1228"/>
      <c r="I6" s="1228"/>
      <c r="J6" s="1228"/>
      <c r="K6" s="1228"/>
      <c r="L6" s="1228"/>
      <c r="M6" s="1228"/>
      <c r="N6" s="1228"/>
      <c r="O6" s="1228"/>
      <c r="P6" s="1228"/>
      <c r="Q6" s="1228"/>
      <c r="R6" s="1228"/>
      <c r="S6" s="1228"/>
      <c r="T6" s="1228"/>
      <c r="U6" s="1228"/>
      <c r="V6" s="1228"/>
      <c r="W6" s="1228"/>
      <c r="X6" s="1228"/>
      <c r="Y6" s="1228"/>
      <c r="Z6" s="1228"/>
      <c r="AA6" s="317"/>
    </row>
    <row r="7" spans="1:43" ht="19.5" customHeight="1" thickBot="1">
      <c r="A7" s="318"/>
      <c r="B7" s="1229" t="s">
        <v>543</v>
      </c>
      <c r="C7" s="1230"/>
      <c r="D7" s="1230"/>
      <c r="E7" s="1230"/>
      <c r="F7" s="1230"/>
      <c r="G7" s="1230"/>
      <c r="H7" s="1230"/>
      <c r="I7" s="1230"/>
      <c r="J7" s="1230"/>
      <c r="K7" s="1230"/>
      <c r="L7" s="1230"/>
      <c r="M7" s="1230"/>
      <c r="N7" s="1230"/>
      <c r="O7" s="1230"/>
      <c r="P7" s="1230"/>
      <c r="Q7" s="1230"/>
      <c r="R7" s="1230"/>
      <c r="S7" s="1230"/>
      <c r="T7" s="1230"/>
      <c r="U7" s="1230"/>
      <c r="V7" s="1230"/>
      <c r="W7" s="1230"/>
      <c r="X7" s="1230"/>
      <c r="Y7" s="1230"/>
      <c r="Z7" s="1230"/>
      <c r="AA7" s="319"/>
    </row>
    <row r="8" spans="1:43" ht="4.9000000000000004" customHeight="1">
      <c r="B8" s="320"/>
      <c r="C8" s="321"/>
      <c r="D8" s="321"/>
      <c r="E8" s="321"/>
      <c r="F8" s="321"/>
      <c r="G8" s="321"/>
      <c r="H8" s="321"/>
      <c r="I8" s="321"/>
      <c r="J8" s="321"/>
      <c r="K8" s="321"/>
      <c r="L8" s="321"/>
      <c r="M8" s="322"/>
      <c r="N8" s="322"/>
      <c r="O8" s="323"/>
      <c r="P8" s="323"/>
      <c r="Q8" s="323"/>
      <c r="R8" s="33"/>
      <c r="S8" s="33"/>
      <c r="T8" s="33"/>
      <c r="U8" s="33"/>
      <c r="V8" s="33"/>
      <c r="W8" s="33"/>
      <c r="X8" s="33"/>
      <c r="Y8" s="33"/>
      <c r="Z8" s="33"/>
      <c r="AA8" s="320"/>
      <c r="AB8" s="324"/>
      <c r="AC8" s="325"/>
      <c r="AD8" s="325"/>
      <c r="AE8" s="325"/>
      <c r="AF8" s="325"/>
      <c r="AG8" s="325"/>
      <c r="AH8" s="325"/>
      <c r="AI8" s="325"/>
      <c r="AJ8" s="325"/>
      <c r="AK8" s="325"/>
      <c r="AL8" s="325"/>
      <c r="AM8" s="325"/>
      <c r="AN8" s="325"/>
      <c r="AO8" s="325"/>
      <c r="AP8" s="325"/>
      <c r="AQ8" s="325"/>
    </row>
    <row r="9" spans="1:43" ht="21" customHeight="1" thickBot="1">
      <c r="B9" s="326" t="s">
        <v>581</v>
      </c>
      <c r="C9" s="1"/>
      <c r="D9" s="1"/>
      <c r="E9" s="1"/>
      <c r="F9" s="1"/>
      <c r="G9" s="1"/>
      <c r="H9" s="1"/>
      <c r="I9" s="1"/>
      <c r="J9" s="1"/>
      <c r="K9" s="1"/>
      <c r="L9" s="1"/>
      <c r="M9" s="1"/>
      <c r="N9" s="1"/>
      <c r="O9" s="1"/>
      <c r="P9" s="1"/>
      <c r="Q9" s="1"/>
      <c r="R9" s="1"/>
      <c r="S9" s="1"/>
      <c r="T9" s="1"/>
      <c r="U9" s="1"/>
      <c r="V9" s="1"/>
      <c r="W9" s="1"/>
      <c r="X9" s="1"/>
      <c r="Y9" s="1"/>
      <c r="Z9" s="1"/>
      <c r="AA9" s="1"/>
    </row>
    <row r="10" spans="1:43" s="4" customFormat="1" ht="33" customHeight="1">
      <c r="B10" s="327"/>
      <c r="C10" s="1233" t="s">
        <v>574</v>
      </c>
      <c r="D10" s="1233"/>
      <c r="E10" s="1233"/>
      <c r="F10" s="1233"/>
      <c r="G10" s="1233"/>
      <c r="H10" s="1233"/>
      <c r="I10" s="1233"/>
      <c r="J10" s="1233"/>
      <c r="K10" s="1233"/>
      <c r="L10" s="1233"/>
      <c r="M10" s="1233"/>
      <c r="N10" s="1233"/>
      <c r="O10" s="1233"/>
      <c r="P10" s="1233"/>
      <c r="Q10" s="1233"/>
      <c r="R10" s="1233"/>
      <c r="S10" s="1233"/>
      <c r="T10" s="1233"/>
      <c r="U10" s="1233"/>
      <c r="V10" s="1233"/>
      <c r="W10" s="1233"/>
      <c r="X10" s="1233"/>
      <c r="Y10" s="1233"/>
      <c r="Z10" s="1233"/>
      <c r="AA10" s="1234"/>
    </row>
    <row r="11" spans="1:43" s="4" customFormat="1" ht="33" customHeight="1">
      <c r="B11" s="328"/>
      <c r="C11" s="1231" t="s">
        <v>749</v>
      </c>
      <c r="D11" s="1231"/>
      <c r="E11" s="1231"/>
      <c r="F11" s="1231"/>
      <c r="G11" s="1231"/>
      <c r="H11" s="1231"/>
      <c r="I11" s="1231"/>
      <c r="J11" s="1231"/>
      <c r="K11" s="1231"/>
      <c r="L11" s="1231"/>
      <c r="M11" s="1231"/>
      <c r="N11" s="1231"/>
      <c r="O11" s="1231"/>
      <c r="P11" s="1231"/>
      <c r="Q11" s="1231"/>
      <c r="R11" s="1231"/>
      <c r="S11" s="1231"/>
      <c r="T11" s="1231"/>
      <c r="U11" s="1231"/>
      <c r="V11" s="1231"/>
      <c r="W11" s="1231"/>
      <c r="X11" s="1231"/>
      <c r="Y11" s="1231"/>
      <c r="Z11" s="1231"/>
      <c r="AA11" s="1232"/>
    </row>
    <row r="12" spans="1:43" s="4" customFormat="1" ht="33" customHeight="1">
      <c r="B12" s="328"/>
      <c r="C12" s="1231" t="s">
        <v>694</v>
      </c>
      <c r="D12" s="1231"/>
      <c r="E12" s="1231"/>
      <c r="F12" s="1231"/>
      <c r="G12" s="1231"/>
      <c r="H12" s="1231"/>
      <c r="I12" s="1231"/>
      <c r="J12" s="1231"/>
      <c r="K12" s="1231"/>
      <c r="L12" s="1231"/>
      <c r="M12" s="1231"/>
      <c r="N12" s="1231"/>
      <c r="O12" s="1231"/>
      <c r="P12" s="1231"/>
      <c r="Q12" s="1231"/>
      <c r="R12" s="1231"/>
      <c r="S12" s="1231"/>
      <c r="T12" s="1231"/>
      <c r="U12" s="1231"/>
      <c r="V12" s="1231"/>
      <c r="W12" s="1231"/>
      <c r="X12" s="1231"/>
      <c r="Y12" s="1231"/>
      <c r="Z12" s="1231"/>
      <c r="AA12" s="1232"/>
      <c r="AB12"/>
    </row>
    <row r="13" spans="1:43" s="4" customFormat="1" ht="33" customHeight="1">
      <c r="B13" s="328"/>
      <c r="C13" s="1231" t="s">
        <v>697</v>
      </c>
      <c r="D13" s="1231"/>
      <c r="E13" s="1231"/>
      <c r="F13" s="1231"/>
      <c r="G13" s="1231"/>
      <c r="H13" s="1231"/>
      <c r="I13" s="1231"/>
      <c r="J13" s="1231"/>
      <c r="K13" s="1231"/>
      <c r="L13" s="1231"/>
      <c r="M13" s="1231"/>
      <c r="N13" s="1231"/>
      <c r="O13" s="1231"/>
      <c r="P13" s="1231"/>
      <c r="Q13" s="1231"/>
      <c r="R13" s="1231"/>
      <c r="S13" s="1231"/>
      <c r="T13" s="1231"/>
      <c r="U13" s="1231"/>
      <c r="V13" s="1231"/>
      <c r="W13" s="1231"/>
      <c r="X13" s="1231"/>
      <c r="Y13" s="1231"/>
      <c r="Z13" s="1231"/>
      <c r="AA13" s="1232"/>
      <c r="AB13"/>
    </row>
    <row r="14" spans="1:43" s="4" customFormat="1" ht="18" customHeight="1" thickBot="1">
      <c r="B14" s="329"/>
      <c r="C14" s="1225" t="s">
        <v>698</v>
      </c>
      <c r="D14" s="1225"/>
      <c r="E14" s="1225"/>
      <c r="F14" s="1225"/>
      <c r="G14" s="1225"/>
      <c r="H14" s="1225"/>
      <c r="I14" s="1225"/>
      <c r="J14" s="1225"/>
      <c r="K14" s="1225"/>
      <c r="L14" s="1225"/>
      <c r="M14" s="1225"/>
      <c r="N14" s="1225"/>
      <c r="O14" s="1225"/>
      <c r="P14" s="1225"/>
      <c r="Q14" s="1225"/>
      <c r="R14" s="1225"/>
      <c r="S14" s="1225"/>
      <c r="T14" s="1225"/>
      <c r="U14" s="1225"/>
      <c r="V14" s="1225"/>
      <c r="W14" s="1225"/>
      <c r="X14" s="1225"/>
      <c r="Y14" s="1225"/>
      <c r="Z14" s="1225"/>
      <c r="AA14" s="1226"/>
      <c r="AB14"/>
    </row>
    <row r="15" spans="1:43" ht="4.5" customHeight="1">
      <c r="B15" s="730"/>
      <c r="C15" s="730"/>
      <c r="D15" s="730"/>
      <c r="E15" s="730"/>
      <c r="F15" s="730"/>
      <c r="G15" s="730"/>
      <c r="H15" s="730"/>
      <c r="I15" s="730"/>
      <c r="J15" s="730"/>
      <c r="K15" s="730"/>
      <c r="L15" s="730"/>
      <c r="M15" s="730"/>
      <c r="N15" s="730"/>
      <c r="O15" s="730"/>
      <c r="P15" s="730"/>
      <c r="Q15" s="730"/>
      <c r="R15" s="730"/>
      <c r="S15" s="730"/>
      <c r="T15" s="730"/>
      <c r="U15" s="730"/>
      <c r="V15" s="730"/>
      <c r="W15" s="730"/>
      <c r="X15" s="730"/>
      <c r="Y15" s="730"/>
      <c r="Z15" s="730"/>
      <c r="AA15" s="730"/>
    </row>
    <row r="16" spans="1:43" ht="21" customHeight="1" thickBot="1">
      <c r="B16" s="326" t="s">
        <v>545</v>
      </c>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4"/>
    </row>
    <row r="17" spans="2:27" ht="12" customHeight="1">
      <c r="B17" s="1166" t="s">
        <v>494</v>
      </c>
      <c r="C17" s="1167"/>
      <c r="D17" s="1167"/>
      <c r="E17" s="1167"/>
      <c r="F17" s="1168"/>
      <c r="G17" s="330" t="s">
        <v>565</v>
      </c>
      <c r="H17" s="331"/>
      <c r="I17" s="331"/>
      <c r="J17" s="331"/>
      <c r="K17" s="331"/>
      <c r="L17" s="331"/>
      <c r="M17" s="331"/>
      <c r="N17" s="331"/>
      <c r="O17" s="331"/>
      <c r="P17" s="331"/>
      <c r="Q17" s="331"/>
      <c r="R17" s="331"/>
      <c r="S17" s="332"/>
      <c r="T17" s="1196" t="s">
        <v>743</v>
      </c>
      <c r="U17" s="1197"/>
      <c r="V17" s="1197"/>
      <c r="W17" s="1197"/>
      <c r="X17" s="1197"/>
      <c r="Y17" s="1197"/>
      <c r="Z17" s="1197"/>
      <c r="AA17" s="1198"/>
    </row>
    <row r="18" spans="2:27" ht="17.100000000000001" customHeight="1">
      <c r="B18" s="1163"/>
      <c r="C18" s="1164"/>
      <c r="D18" s="1164"/>
      <c r="E18" s="1164"/>
      <c r="F18" s="1165"/>
      <c r="G18" s="1184"/>
      <c r="H18" s="1205"/>
      <c r="I18" s="1205"/>
      <c r="J18" s="1205"/>
      <c r="K18" s="1205"/>
      <c r="L18" s="1205"/>
      <c r="M18" s="1205"/>
      <c r="N18" s="1205"/>
      <c r="O18" s="1205"/>
      <c r="P18" s="1205"/>
      <c r="Q18" s="1205"/>
      <c r="R18" s="1205"/>
      <c r="S18" s="1206"/>
      <c r="T18" s="1193"/>
      <c r="U18" s="1194"/>
      <c r="V18" s="1194"/>
      <c r="W18" s="1194"/>
      <c r="X18" s="1194"/>
      <c r="Y18" s="1194"/>
      <c r="Z18" s="1194"/>
      <c r="AA18" s="1195"/>
    </row>
    <row r="19" spans="2:27" ht="12" customHeight="1">
      <c r="B19" s="1163"/>
      <c r="C19" s="1164"/>
      <c r="D19" s="1164"/>
      <c r="E19" s="1164"/>
      <c r="F19" s="1165"/>
      <c r="G19" s="1207"/>
      <c r="H19" s="1205"/>
      <c r="I19" s="1205"/>
      <c r="J19" s="1205"/>
      <c r="K19" s="1205"/>
      <c r="L19" s="1205"/>
      <c r="M19" s="1205"/>
      <c r="N19" s="1205"/>
      <c r="O19" s="1205"/>
      <c r="P19" s="1205"/>
      <c r="Q19" s="1205"/>
      <c r="R19" s="1205"/>
      <c r="S19" s="1206"/>
      <c r="T19" s="1202" t="s">
        <v>744</v>
      </c>
      <c r="U19" s="1203"/>
      <c r="V19" s="1203"/>
      <c r="W19" s="1203"/>
      <c r="X19" s="1203"/>
      <c r="Y19" s="1203"/>
      <c r="Z19" s="1203"/>
      <c r="AA19" s="1204"/>
    </row>
    <row r="20" spans="2:27" ht="17.100000000000001" customHeight="1">
      <c r="B20" s="1169"/>
      <c r="C20" s="1170"/>
      <c r="D20" s="1170"/>
      <c r="E20" s="1170"/>
      <c r="F20" s="1171"/>
      <c r="G20" s="1208"/>
      <c r="H20" s="1209"/>
      <c r="I20" s="1209"/>
      <c r="J20" s="1209"/>
      <c r="K20" s="1209"/>
      <c r="L20" s="1209"/>
      <c r="M20" s="1209"/>
      <c r="N20" s="1209"/>
      <c r="O20" s="1209"/>
      <c r="P20" s="1209"/>
      <c r="Q20" s="1209"/>
      <c r="R20" s="1209"/>
      <c r="S20" s="1210"/>
      <c r="T20" s="1193"/>
      <c r="U20" s="1194"/>
      <c r="V20" s="1194"/>
      <c r="W20" s="1194"/>
      <c r="X20" s="1194"/>
      <c r="Y20" s="1194"/>
      <c r="Z20" s="1194"/>
      <c r="AA20" s="1195"/>
    </row>
    <row r="21" spans="2:27" ht="12" customHeight="1">
      <c r="B21" s="1160" t="s">
        <v>495</v>
      </c>
      <c r="C21" s="1161"/>
      <c r="D21" s="1161"/>
      <c r="E21" s="1161"/>
      <c r="F21" s="1162"/>
      <c r="G21" s="333" t="s">
        <v>564</v>
      </c>
      <c r="H21" s="334"/>
      <c r="I21" s="334"/>
      <c r="J21" s="334"/>
      <c r="K21" s="334"/>
      <c r="L21" s="334"/>
      <c r="M21" s="334"/>
      <c r="N21" s="334"/>
      <c r="O21" s="334"/>
      <c r="P21" s="334"/>
      <c r="Q21" s="334"/>
      <c r="R21" s="334"/>
      <c r="S21" s="334"/>
      <c r="T21" s="1199" t="s">
        <v>743</v>
      </c>
      <c r="U21" s="1200"/>
      <c r="V21" s="1200"/>
      <c r="W21" s="1200"/>
      <c r="X21" s="1200"/>
      <c r="Y21" s="1200"/>
      <c r="Z21" s="1200"/>
      <c r="AA21" s="1201"/>
    </row>
    <row r="22" spans="2:27" ht="17.100000000000001" customHeight="1">
      <c r="B22" s="1163"/>
      <c r="C22" s="1164"/>
      <c r="D22" s="1164"/>
      <c r="E22" s="1164"/>
      <c r="F22" s="1165"/>
      <c r="G22" s="1184"/>
      <c r="H22" s="1205"/>
      <c r="I22" s="1205"/>
      <c r="J22" s="1205"/>
      <c r="K22" s="1205"/>
      <c r="L22" s="1205"/>
      <c r="M22" s="1205"/>
      <c r="N22" s="1205"/>
      <c r="O22" s="1205"/>
      <c r="P22" s="1205"/>
      <c r="Q22" s="1205"/>
      <c r="R22" s="1205"/>
      <c r="S22" s="1206"/>
      <c r="T22" s="1193"/>
      <c r="U22" s="1194"/>
      <c r="V22" s="1194"/>
      <c r="W22" s="1194"/>
      <c r="X22" s="1194"/>
      <c r="Y22" s="1194"/>
      <c r="Z22" s="1194"/>
      <c r="AA22" s="1195"/>
    </row>
    <row r="23" spans="2:27" ht="12" customHeight="1">
      <c r="B23" s="1163"/>
      <c r="C23" s="1164"/>
      <c r="D23" s="1164"/>
      <c r="E23" s="1164"/>
      <c r="F23" s="1165"/>
      <c r="G23" s="1207"/>
      <c r="H23" s="1205"/>
      <c r="I23" s="1205"/>
      <c r="J23" s="1205"/>
      <c r="K23" s="1205"/>
      <c r="L23" s="1205"/>
      <c r="M23" s="1205"/>
      <c r="N23" s="1205"/>
      <c r="O23" s="1205"/>
      <c r="P23" s="1205"/>
      <c r="Q23" s="1205"/>
      <c r="R23" s="1205"/>
      <c r="S23" s="1206"/>
      <c r="T23" s="1202" t="s">
        <v>744</v>
      </c>
      <c r="U23" s="1203"/>
      <c r="V23" s="1203"/>
      <c r="W23" s="1203"/>
      <c r="X23" s="1203"/>
      <c r="Y23" s="1203"/>
      <c r="Z23" s="1203"/>
      <c r="AA23" s="1204"/>
    </row>
    <row r="24" spans="2:27" ht="17.100000000000001" customHeight="1">
      <c r="B24" s="1163"/>
      <c r="C24" s="1164"/>
      <c r="D24" s="1164"/>
      <c r="E24" s="1164"/>
      <c r="F24" s="1165"/>
      <c r="G24" s="1208"/>
      <c r="H24" s="1209"/>
      <c r="I24" s="1209"/>
      <c r="J24" s="1209"/>
      <c r="K24" s="1209"/>
      <c r="L24" s="1209"/>
      <c r="M24" s="1209"/>
      <c r="N24" s="1209"/>
      <c r="O24" s="1209"/>
      <c r="P24" s="1209"/>
      <c r="Q24" s="1209"/>
      <c r="R24" s="1209"/>
      <c r="S24" s="1210"/>
      <c r="T24" s="1211"/>
      <c r="U24" s="1212"/>
      <c r="V24" s="1212"/>
      <c r="W24" s="1212"/>
      <c r="X24" s="1212"/>
      <c r="Y24" s="1212"/>
      <c r="Z24" s="1212"/>
      <c r="AA24" s="1213"/>
    </row>
    <row r="25" spans="2:27" ht="12.75" customHeight="1">
      <c r="B25" s="1175" t="s">
        <v>563</v>
      </c>
      <c r="C25" s="1176"/>
      <c r="D25" s="1176"/>
      <c r="E25" s="1176"/>
      <c r="F25" s="1177"/>
      <c r="G25" s="333" t="s">
        <v>566</v>
      </c>
      <c r="H25" s="334"/>
      <c r="I25" s="334"/>
      <c r="J25" s="334"/>
      <c r="K25" s="334"/>
      <c r="L25" s="334"/>
      <c r="M25" s="334"/>
      <c r="N25" s="334"/>
      <c r="O25" s="334"/>
      <c r="P25" s="334"/>
      <c r="Q25" s="334"/>
      <c r="R25" s="334"/>
      <c r="S25" s="335"/>
      <c r="T25" s="336" t="s">
        <v>567</v>
      </c>
      <c r="U25" s="337"/>
      <c r="V25" s="337"/>
      <c r="W25" s="337"/>
      <c r="X25" s="337"/>
      <c r="Y25" s="337"/>
      <c r="Z25" s="337"/>
      <c r="AA25" s="338"/>
    </row>
    <row r="26" spans="2:27" ht="17.25" customHeight="1">
      <c r="B26" s="1178"/>
      <c r="C26" s="1179"/>
      <c r="D26" s="1179"/>
      <c r="E26" s="1179"/>
      <c r="F26" s="1180"/>
      <c r="G26" s="1184"/>
      <c r="H26" s="1185"/>
      <c r="I26" s="1185"/>
      <c r="J26" s="1185"/>
      <c r="K26" s="1185"/>
      <c r="L26" s="1185"/>
      <c r="M26" s="1185"/>
      <c r="N26" s="1185"/>
      <c r="O26" s="1185"/>
      <c r="P26" s="1185"/>
      <c r="Q26" s="1185"/>
      <c r="R26" s="1185"/>
      <c r="S26" s="1186"/>
      <c r="T26" s="1190"/>
      <c r="U26" s="1191"/>
      <c r="V26" s="1191"/>
      <c r="W26" s="1191"/>
      <c r="X26" s="1191"/>
      <c r="Y26" s="1191"/>
      <c r="Z26" s="1191"/>
      <c r="AA26" s="1192"/>
    </row>
    <row r="27" spans="2:27" ht="12.75" customHeight="1">
      <c r="B27" s="1178"/>
      <c r="C27" s="1179"/>
      <c r="D27" s="1179"/>
      <c r="E27" s="1179"/>
      <c r="F27" s="1180"/>
      <c r="G27" s="339" t="s">
        <v>565</v>
      </c>
      <c r="H27" s="340"/>
      <c r="I27" s="340"/>
      <c r="J27" s="340"/>
      <c r="K27" s="340"/>
      <c r="L27" s="340"/>
      <c r="M27" s="340"/>
      <c r="N27" s="340"/>
      <c r="O27" s="340"/>
      <c r="P27" s="340"/>
      <c r="Q27" s="340"/>
      <c r="R27" s="340"/>
      <c r="S27" s="341"/>
      <c r="T27" s="342" t="s">
        <v>568</v>
      </c>
      <c r="U27" s="343"/>
      <c r="V27" s="343"/>
      <c r="W27" s="343"/>
      <c r="X27" s="343"/>
      <c r="Y27" s="343"/>
      <c r="Z27" s="343"/>
      <c r="AA27" s="344"/>
    </row>
    <row r="28" spans="2:27" ht="17.25" customHeight="1" thickBot="1">
      <c r="B28" s="1181"/>
      <c r="C28" s="1182"/>
      <c r="D28" s="1182"/>
      <c r="E28" s="1182"/>
      <c r="F28" s="1183"/>
      <c r="G28" s="1187"/>
      <c r="H28" s="1188"/>
      <c r="I28" s="1188"/>
      <c r="J28" s="1188"/>
      <c r="K28" s="1188"/>
      <c r="L28" s="1188"/>
      <c r="M28" s="1188"/>
      <c r="N28" s="1188"/>
      <c r="O28" s="1188"/>
      <c r="P28" s="1188"/>
      <c r="Q28" s="1188"/>
      <c r="R28" s="1188"/>
      <c r="S28" s="1189"/>
      <c r="T28" s="1172"/>
      <c r="U28" s="1173"/>
      <c r="V28" s="1173"/>
      <c r="W28" s="1173"/>
      <c r="X28" s="1173"/>
      <c r="Y28" s="1173"/>
      <c r="Z28" s="1173"/>
      <c r="AA28" s="1174"/>
    </row>
    <row r="29" spans="2:27" ht="21" customHeight="1">
      <c r="B29" s="345" t="s">
        <v>476</v>
      </c>
      <c r="C29" s="1306" t="s">
        <v>530</v>
      </c>
      <c r="D29" s="1306"/>
      <c r="E29" s="1306"/>
      <c r="F29" s="1306"/>
      <c r="G29" s="1307"/>
      <c r="H29" s="1307"/>
      <c r="I29" s="1307"/>
      <c r="J29" s="1307"/>
      <c r="K29" s="1306"/>
      <c r="L29" s="1306"/>
      <c r="M29" s="1306"/>
      <c r="N29" s="1306"/>
      <c r="O29" s="1306"/>
      <c r="P29" s="1306"/>
      <c r="Q29" s="1306"/>
      <c r="R29" s="1306"/>
      <c r="S29" s="1306"/>
      <c r="T29" s="1306"/>
      <c r="U29" s="1306"/>
      <c r="V29" s="1306"/>
      <c r="W29" s="1306"/>
      <c r="X29" s="1306"/>
      <c r="Y29" s="1306"/>
      <c r="Z29" s="1306"/>
      <c r="AA29" s="1306"/>
    </row>
    <row r="30" spans="2:27" ht="21" customHeight="1">
      <c r="B30" s="1221" t="s">
        <v>546</v>
      </c>
      <c r="C30" s="1221"/>
      <c r="D30" s="1221"/>
      <c r="E30" s="1221"/>
      <c r="F30" s="1221"/>
      <c r="G30" s="1221"/>
      <c r="H30" s="1221"/>
      <c r="I30" s="1221"/>
      <c r="J30" s="1221"/>
      <c r="K30" s="1221"/>
      <c r="L30" s="1221"/>
      <c r="M30" s="1221"/>
      <c r="N30" s="1221"/>
      <c r="O30" s="1221"/>
      <c r="P30" s="1221"/>
      <c r="Q30" s="1221"/>
      <c r="R30" s="1221"/>
      <c r="S30" s="1221"/>
      <c r="T30" s="1221"/>
      <c r="U30" s="1221"/>
      <c r="V30" s="1221"/>
      <c r="W30" s="1221"/>
      <c r="X30" s="1221"/>
      <c r="Y30" s="1221"/>
      <c r="Z30" s="1221"/>
      <c r="AA30" s="1221"/>
    </row>
    <row r="31" spans="2:27" ht="21" customHeight="1">
      <c r="B31" s="1214" t="s">
        <v>241</v>
      </c>
      <c r="C31" s="1214"/>
      <c r="D31" s="1214"/>
      <c r="E31" s="1214"/>
      <c r="F31" s="1214"/>
      <c r="G31" s="1214"/>
      <c r="H31" s="1214"/>
      <c r="I31" s="1214"/>
      <c r="J31" s="1214"/>
      <c r="K31" s="1214"/>
      <c r="L31" s="1214"/>
      <c r="M31" s="1214"/>
      <c r="N31" s="1214"/>
      <c r="O31" s="1214"/>
      <c r="P31" s="1214"/>
      <c r="Q31" s="1214"/>
      <c r="R31" s="1214"/>
      <c r="S31" s="1214"/>
      <c r="T31" s="1214"/>
      <c r="U31" s="1214"/>
      <c r="V31" s="1214"/>
      <c r="W31" s="1214"/>
      <c r="X31" s="1214"/>
      <c r="Y31" s="1214"/>
      <c r="Z31" s="1214"/>
      <c r="AA31" s="1214"/>
    </row>
    <row r="32" spans="2:27" ht="21" customHeight="1" thickBot="1">
      <c r="B32" s="1222" t="s">
        <v>512</v>
      </c>
      <c r="C32" s="1222"/>
      <c r="D32" s="1222"/>
      <c r="E32" s="1222"/>
      <c r="F32" s="1222"/>
      <c r="G32" s="1222"/>
      <c r="H32" s="1222"/>
      <c r="I32" s="1222"/>
      <c r="J32" s="1222"/>
      <c r="K32" s="1222"/>
      <c r="L32" s="1222"/>
      <c r="M32" s="1222"/>
      <c r="N32" s="1222"/>
      <c r="O32" s="1222"/>
      <c r="P32" s="1222"/>
      <c r="Q32" s="1222"/>
      <c r="R32" s="1222"/>
      <c r="S32" s="1222"/>
      <c r="T32" s="1222"/>
      <c r="U32" s="1222"/>
      <c r="V32" s="1222"/>
      <c r="W32" s="1222"/>
      <c r="X32" s="1222"/>
      <c r="Y32" s="1222"/>
      <c r="Z32" s="1222"/>
      <c r="AA32" s="1222"/>
    </row>
    <row r="33" spans="2:27" ht="27.75" customHeight="1" thickBot="1">
      <c r="B33" s="1218" t="s">
        <v>60</v>
      </c>
      <c r="C33" s="1219"/>
      <c r="D33" s="1219"/>
      <c r="E33" s="1219"/>
      <c r="F33" s="1220"/>
      <c r="G33" s="1215" t="s">
        <v>92</v>
      </c>
      <c r="H33" s="1216"/>
      <c r="I33" s="1216"/>
      <c r="J33" s="1216"/>
      <c r="K33" s="1216"/>
      <c r="L33" s="1216"/>
      <c r="M33" s="1216"/>
      <c r="N33" s="1216"/>
      <c r="O33" s="1216"/>
      <c r="P33" s="1216"/>
      <c r="Q33" s="1216"/>
      <c r="R33" s="1216"/>
      <c r="S33" s="1216"/>
      <c r="T33" s="1216"/>
      <c r="U33" s="1216"/>
      <c r="V33" s="1216"/>
      <c r="W33" s="1216"/>
      <c r="X33" s="1216"/>
      <c r="Y33" s="1216"/>
      <c r="Z33" s="1216"/>
      <c r="AA33" s="1217"/>
    </row>
    <row r="34" spans="2:27" ht="27.75" customHeight="1" thickTop="1">
      <c r="B34" s="1290" t="s">
        <v>496</v>
      </c>
      <c r="C34" s="1291"/>
      <c r="D34" s="1291"/>
      <c r="E34" s="1291"/>
      <c r="F34" s="1292"/>
      <c r="G34" s="135" t="s">
        <v>103</v>
      </c>
      <c r="H34" s="346" t="s">
        <v>290</v>
      </c>
      <c r="I34" s="347"/>
      <c r="J34" s="348"/>
      <c r="K34" s="348"/>
      <c r="L34" s="348"/>
      <c r="M34" s="348"/>
      <c r="N34" s="349"/>
      <c r="O34" s="135" t="s">
        <v>103</v>
      </c>
      <c r="P34" s="346" t="s">
        <v>291</v>
      </c>
      <c r="Q34" s="350"/>
      <c r="R34" s="350"/>
      <c r="S34" s="349"/>
      <c r="T34" s="350"/>
      <c r="U34" s="135" t="s">
        <v>103</v>
      </c>
      <c r="V34" s="346" t="s">
        <v>292</v>
      </c>
      <c r="W34" s="350"/>
      <c r="X34" s="350"/>
      <c r="Y34" s="350"/>
      <c r="Z34" s="350"/>
      <c r="AA34" s="351"/>
    </row>
    <row r="35" spans="2:27" ht="27.75" customHeight="1">
      <c r="B35" s="1293"/>
      <c r="C35" s="1294"/>
      <c r="D35" s="1294"/>
      <c r="E35" s="1294"/>
      <c r="F35" s="1295"/>
      <c r="G35" s="136" t="s">
        <v>103</v>
      </c>
      <c r="H35" s="5" t="s">
        <v>294</v>
      </c>
      <c r="I35" s="352"/>
      <c r="J35" s="353"/>
      <c r="K35" s="352"/>
      <c r="L35" s="352"/>
      <c r="M35" s="352"/>
      <c r="N35" s="13" t="s">
        <v>103</v>
      </c>
      <c r="O35" s="354" t="s">
        <v>293</v>
      </c>
      <c r="P35" s="355"/>
      <c r="Q35" s="355"/>
      <c r="R35" s="355"/>
      <c r="S35" s="356"/>
      <c r="T35" s="13" t="s">
        <v>103</v>
      </c>
      <c r="U35" s="1303" t="s">
        <v>746</v>
      </c>
      <c r="V35" s="694"/>
      <c r="W35" s="1304"/>
      <c r="X35" s="1305"/>
      <c r="Y35" s="1305"/>
      <c r="Z35" s="1305"/>
      <c r="AA35" s="357" t="s">
        <v>745</v>
      </c>
    </row>
    <row r="36" spans="2:27" ht="20.25" customHeight="1">
      <c r="B36" s="1274" t="s">
        <v>477</v>
      </c>
      <c r="C36" s="1275"/>
      <c r="D36" s="1275"/>
      <c r="E36" s="1275"/>
      <c r="F36" s="1276"/>
      <c r="G36" s="10" t="s">
        <v>103</v>
      </c>
      <c r="H36" s="1245" t="s">
        <v>53</v>
      </c>
      <c r="I36" s="1245"/>
      <c r="K36" s="358"/>
      <c r="L36" s="358"/>
      <c r="M36" s="12" t="s">
        <v>103</v>
      </c>
      <c r="N36" s="1245" t="s">
        <v>22</v>
      </c>
      <c r="O36" s="1245"/>
      <c r="P36" s="359"/>
      <c r="Q36" s="359"/>
      <c r="R36" s="359"/>
      <c r="S36" s="359"/>
      <c r="T36" s="359"/>
      <c r="U36" s="359"/>
      <c r="V36" s="359"/>
      <c r="W36" s="359"/>
      <c r="X36" s="359"/>
      <c r="Y36" s="359"/>
      <c r="Z36" s="359"/>
      <c r="AA36" s="360"/>
    </row>
    <row r="37" spans="2:27" ht="20.25" customHeight="1">
      <c r="B37" s="1258" t="s">
        <v>479</v>
      </c>
      <c r="C37" s="1259"/>
      <c r="D37" s="1259"/>
      <c r="E37" s="1259"/>
      <c r="F37" s="1260"/>
      <c r="G37" s="1301" t="s">
        <v>470</v>
      </c>
      <c r="H37" s="1284"/>
      <c r="I37" s="1284"/>
      <c r="J37" s="1284"/>
      <c r="K37" s="1284"/>
      <c r="L37" s="1284"/>
      <c r="M37" s="1302"/>
      <c r="N37" s="1299"/>
      <c r="O37" s="1285"/>
      <c r="P37" s="1285"/>
      <c r="Q37" s="1285"/>
      <c r="R37" s="1285"/>
      <c r="S37" s="1285"/>
      <c r="T37" s="1285"/>
      <c r="U37" s="1285"/>
      <c r="V37" s="1285"/>
      <c r="W37" s="1285"/>
      <c r="X37" s="1285"/>
      <c r="Y37" s="1285"/>
      <c r="Z37" s="1285"/>
      <c r="AA37" s="1300"/>
    </row>
    <row r="38" spans="2:27" ht="20.25" customHeight="1">
      <c r="B38" s="1261"/>
      <c r="C38" s="1262"/>
      <c r="D38" s="1262"/>
      <c r="E38" s="1262"/>
      <c r="F38" s="1263"/>
      <c r="G38" s="1266" t="s">
        <v>471</v>
      </c>
      <c r="H38" s="1267"/>
      <c r="I38" s="1267"/>
      <c r="J38" s="1267"/>
      <c r="K38" s="1267"/>
      <c r="L38" s="1267"/>
      <c r="M38" s="1268"/>
      <c r="N38" s="1264" t="s">
        <v>121</v>
      </c>
      <c r="O38" s="1265"/>
      <c r="P38" s="137"/>
      <c r="Q38" s="361" t="s">
        <v>59</v>
      </c>
      <c r="R38" s="137"/>
      <c r="S38" s="361" t="s">
        <v>58</v>
      </c>
      <c r="T38" s="137"/>
      <c r="U38" s="361" t="s">
        <v>61</v>
      </c>
      <c r="V38" s="362"/>
      <c r="W38" s="362"/>
      <c r="X38" s="363"/>
      <c r="Y38" s="363"/>
      <c r="Z38" s="363"/>
      <c r="AA38" s="364"/>
    </row>
    <row r="39" spans="2:27" ht="20.25" customHeight="1">
      <c r="B39" s="1261"/>
      <c r="C39" s="1262"/>
      <c r="D39" s="1262"/>
      <c r="E39" s="1262"/>
      <c r="F39" s="1263"/>
      <c r="G39" s="1266" t="s">
        <v>472</v>
      </c>
      <c r="H39" s="1267"/>
      <c r="I39" s="1267"/>
      <c r="J39" s="1267"/>
      <c r="K39" s="1267"/>
      <c r="L39" s="1267"/>
      <c r="M39" s="1268"/>
      <c r="N39" s="123" t="s">
        <v>103</v>
      </c>
      <c r="O39" s="365" t="s">
        <v>473</v>
      </c>
      <c r="P39" s="366"/>
      <c r="Q39" s="366"/>
      <c r="R39" s="366"/>
      <c r="S39" s="123" t="s">
        <v>103</v>
      </c>
      <c r="T39" s="1273" t="s">
        <v>474</v>
      </c>
      <c r="U39" s="1273"/>
      <c r="V39" s="366"/>
      <c r="W39" s="123" t="s">
        <v>103</v>
      </c>
      <c r="X39" s="365" t="s">
        <v>44</v>
      </c>
      <c r="Y39" s="366"/>
      <c r="Z39" s="366"/>
      <c r="AA39" s="367"/>
    </row>
    <row r="40" spans="2:27" ht="20.25" customHeight="1">
      <c r="B40" s="1261"/>
      <c r="C40" s="1262"/>
      <c r="D40" s="1262"/>
      <c r="E40" s="1262"/>
      <c r="F40" s="1263"/>
      <c r="G40" s="1270" t="s">
        <v>475</v>
      </c>
      <c r="H40" s="1271"/>
      <c r="I40" s="1271"/>
      <c r="J40" s="1271"/>
      <c r="K40" s="1271"/>
      <c r="L40" s="1271"/>
      <c r="M40" s="1272"/>
      <c r="N40" s="1264"/>
      <c r="O40" s="1265"/>
      <c r="P40" s="1265"/>
      <c r="Q40" s="1265"/>
      <c r="R40" s="1265"/>
      <c r="S40" s="1265"/>
      <c r="T40" s="1265"/>
      <c r="U40" s="1265"/>
      <c r="V40" s="1265"/>
      <c r="W40" s="1265"/>
      <c r="X40" s="1265"/>
      <c r="Y40" s="1265"/>
      <c r="Z40" s="1265"/>
      <c r="AA40" s="1269"/>
    </row>
    <row r="41" spans="2:27" ht="20.25" customHeight="1">
      <c r="B41" s="1261"/>
      <c r="C41" s="1262"/>
      <c r="D41" s="1262"/>
      <c r="E41" s="1262"/>
      <c r="F41" s="1263"/>
      <c r="G41" s="1266" t="s">
        <v>498</v>
      </c>
      <c r="H41" s="1267"/>
      <c r="I41" s="1267"/>
      <c r="J41" s="1267"/>
      <c r="K41" s="1267"/>
      <c r="L41" s="1267"/>
      <c r="M41" s="1268"/>
      <c r="N41" s="1264" t="s">
        <v>121</v>
      </c>
      <c r="O41" s="1265"/>
      <c r="P41" s="137"/>
      <c r="Q41" s="361" t="s">
        <v>59</v>
      </c>
      <c r="R41" s="137"/>
      <c r="S41" s="361" t="s">
        <v>58</v>
      </c>
      <c r="T41" s="137"/>
      <c r="U41" s="361" t="s">
        <v>61</v>
      </c>
      <c r="V41" s="362"/>
      <c r="W41" s="362"/>
      <c r="X41" s="363"/>
      <c r="Y41" s="363"/>
      <c r="Z41" s="363"/>
      <c r="AA41" s="364"/>
    </row>
    <row r="42" spans="2:27" ht="20.25" customHeight="1">
      <c r="B42" s="1261"/>
      <c r="C42" s="1262"/>
      <c r="D42" s="1262"/>
      <c r="E42" s="1262"/>
      <c r="F42" s="1263"/>
      <c r="G42" s="1255" t="s">
        <v>472</v>
      </c>
      <c r="H42" s="1256"/>
      <c r="I42" s="1256"/>
      <c r="J42" s="1256"/>
      <c r="K42" s="1256"/>
      <c r="L42" s="1256"/>
      <c r="M42" s="1257"/>
      <c r="N42" s="13" t="s">
        <v>103</v>
      </c>
      <c r="O42" s="368" t="s">
        <v>473</v>
      </c>
      <c r="P42" s="369"/>
      <c r="Q42" s="369"/>
      <c r="R42" s="369"/>
      <c r="S42" s="13" t="s">
        <v>103</v>
      </c>
      <c r="T42" s="1254" t="s">
        <v>474</v>
      </c>
      <c r="U42" s="1254"/>
      <c r="V42" s="369"/>
      <c r="W42" s="13" t="s">
        <v>103</v>
      </c>
      <c r="X42" s="368" t="s">
        <v>44</v>
      </c>
      <c r="Y42" s="369"/>
      <c r="Z42" s="369"/>
      <c r="AA42" s="370"/>
    </row>
    <row r="43" spans="2:27" ht="20.25" customHeight="1">
      <c r="B43" s="1251" t="s">
        <v>469</v>
      </c>
      <c r="C43" s="1252"/>
      <c r="D43" s="1252"/>
      <c r="E43" s="1252"/>
      <c r="F43" s="1252"/>
      <c r="G43" s="1252"/>
      <c r="H43" s="1252"/>
      <c r="I43" s="1252"/>
      <c r="J43" s="1252"/>
      <c r="K43" s="1252"/>
      <c r="L43" s="1252"/>
      <c r="M43" s="1252"/>
      <c r="N43" s="1252"/>
      <c r="O43" s="1252"/>
      <c r="P43" s="1252"/>
      <c r="Q43" s="1252"/>
      <c r="R43" s="1252"/>
      <c r="S43" s="1252"/>
      <c r="T43" s="1252"/>
      <c r="U43" s="1252"/>
      <c r="V43" s="1252"/>
      <c r="W43" s="1252"/>
      <c r="X43" s="1252"/>
      <c r="Y43" s="1252"/>
      <c r="Z43" s="1252"/>
      <c r="AA43" s="1253"/>
    </row>
    <row r="44" spans="2:27" ht="27.75" customHeight="1">
      <c r="B44" s="1274" t="s">
        <v>87</v>
      </c>
      <c r="C44" s="1275"/>
      <c r="D44" s="1275"/>
      <c r="E44" s="1275"/>
      <c r="F44" s="1276"/>
      <c r="G44" s="1248" t="s">
        <v>242</v>
      </c>
      <c r="H44" s="1249"/>
      <c r="I44" s="1249"/>
      <c r="J44" s="1249"/>
      <c r="K44" s="1249"/>
      <c r="L44" s="1249"/>
      <c r="M44" s="1250"/>
      <c r="N44" s="1246"/>
      <c r="O44" s="1247"/>
      <c r="P44" s="1247"/>
      <c r="Q44" s="1247"/>
      <c r="R44" s="1247"/>
      <c r="S44" s="1247"/>
      <c r="T44" s="371" t="s">
        <v>164</v>
      </c>
      <c r="U44" s="372"/>
      <c r="V44" s="372"/>
      <c r="W44" s="372"/>
      <c r="X44" s="372"/>
      <c r="Y44" s="372"/>
      <c r="Z44" s="372"/>
      <c r="AA44" s="373"/>
    </row>
    <row r="45" spans="2:27" ht="27.75" customHeight="1">
      <c r="B45" s="1296"/>
      <c r="C45" s="1297"/>
      <c r="D45" s="1297"/>
      <c r="E45" s="1297"/>
      <c r="F45" s="1298"/>
      <c r="G45" s="1286" t="s">
        <v>513</v>
      </c>
      <c r="H45" s="1287"/>
      <c r="I45" s="1287"/>
      <c r="J45" s="1287"/>
      <c r="K45" s="1287"/>
      <c r="L45" s="1287"/>
      <c r="M45" s="1288"/>
      <c r="N45" s="10" t="s">
        <v>103</v>
      </c>
      <c r="O45" s="1289" t="s">
        <v>10</v>
      </c>
      <c r="P45" s="1289"/>
      <c r="Q45" s="374"/>
      <c r="R45" s="374"/>
      <c r="S45" s="374"/>
      <c r="T45" s="138" t="s">
        <v>103</v>
      </c>
      <c r="U45" s="1289" t="s">
        <v>11</v>
      </c>
      <c r="V45" s="1289"/>
      <c r="W45" s="374"/>
      <c r="X45" s="374"/>
      <c r="Y45" s="374"/>
      <c r="Z45" s="374"/>
      <c r="AA45" s="375"/>
    </row>
    <row r="46" spans="2:27" ht="27.75" customHeight="1">
      <c r="B46" s="1274" t="s">
        <v>88</v>
      </c>
      <c r="C46" s="1275"/>
      <c r="D46" s="1275"/>
      <c r="E46" s="1275"/>
      <c r="F46" s="1276"/>
      <c r="G46" s="1280" t="s">
        <v>243</v>
      </c>
      <c r="H46" s="1281"/>
      <c r="I46" s="1281"/>
      <c r="J46" s="1281"/>
      <c r="K46" s="1281"/>
      <c r="L46" s="1281"/>
      <c r="M46" s="1282"/>
      <c r="N46" s="1283" t="s">
        <v>62</v>
      </c>
      <c r="O46" s="1284"/>
      <c r="P46" s="1284"/>
      <c r="Q46" s="1285"/>
      <c r="R46" s="1285"/>
      <c r="S46" s="1285" t="s">
        <v>121</v>
      </c>
      <c r="T46" s="1285"/>
      <c r="U46" s="1285"/>
      <c r="V46" s="1238" t="s">
        <v>38</v>
      </c>
      <c r="W46" s="1238"/>
      <c r="X46" s="1238"/>
      <c r="Y46" s="1238"/>
      <c r="Z46" s="1238"/>
      <c r="AA46" s="1239"/>
    </row>
    <row r="47" spans="2:27" ht="27.75" customHeight="1" thickBot="1">
      <c r="B47" s="1277"/>
      <c r="C47" s="1278"/>
      <c r="D47" s="1278"/>
      <c r="E47" s="1278"/>
      <c r="F47" s="1279"/>
      <c r="G47" s="1240" t="s">
        <v>217</v>
      </c>
      <c r="H47" s="1241"/>
      <c r="I47" s="1241"/>
      <c r="J47" s="1241"/>
      <c r="K47" s="1241"/>
      <c r="L47" s="1241"/>
      <c r="M47" s="1242"/>
      <c r="N47" s="11" t="s">
        <v>103</v>
      </c>
      <c r="O47" s="1243" t="s">
        <v>509</v>
      </c>
      <c r="P47" s="1243"/>
      <c r="Q47" s="1243"/>
      <c r="R47" s="1243"/>
      <c r="S47" s="1243"/>
      <c r="T47" s="130" t="s">
        <v>103</v>
      </c>
      <c r="U47" s="1244" t="s">
        <v>510</v>
      </c>
      <c r="V47" s="1244"/>
      <c r="W47" s="1244"/>
      <c r="X47" s="1244"/>
      <c r="Y47" s="1244"/>
      <c r="Z47" s="376"/>
      <c r="AA47" s="377"/>
    </row>
    <row r="48" spans="2:27" ht="27.75" customHeight="1"/>
    <row r="49" ht="27.75" customHeight="1"/>
    <row r="50" ht="27.75" customHeight="1"/>
    <row r="51" ht="27.75" customHeight="1"/>
    <row r="52" ht="27.75" customHeight="1"/>
    <row r="53" ht="27.75" customHeight="1"/>
    <row r="54" ht="27.75" customHeight="1"/>
    <row r="55" ht="27.75" customHeight="1"/>
    <row r="56" ht="27.75" customHeight="1"/>
    <row r="57" ht="27.75" customHeight="1"/>
    <row r="58" ht="27.75" customHeight="1"/>
    <row r="59" ht="27.75" customHeight="1"/>
    <row r="60" ht="27.75" customHeight="1"/>
    <row r="61" ht="27.75" customHeight="1"/>
    <row r="62" ht="27.75" customHeight="1"/>
    <row r="63" ht="27.75" customHeight="1"/>
  </sheetData>
  <sheetProtection algorithmName="SHA-512" hashValue="tV649zQCrEaW96MQS9OzPeOC8Cj040uNTPeNTsR0kXCGofRvsX/Lv2mlERI7C6HnApxC3INimtMrGEU6zzXi0A==" saltValue="AZ+yoQeuYlW+d9wq/BveqA==" spinCount="100000" sheet="1" objects="1" scenarios="1"/>
  <mergeCells count="76">
    <mergeCell ref="G22:S24"/>
    <mergeCell ref="G45:M45"/>
    <mergeCell ref="O45:P45"/>
    <mergeCell ref="U45:V45"/>
    <mergeCell ref="B36:F36"/>
    <mergeCell ref="B34:F35"/>
    <mergeCell ref="B44:F45"/>
    <mergeCell ref="G39:M39"/>
    <mergeCell ref="N38:O38"/>
    <mergeCell ref="G38:M38"/>
    <mergeCell ref="N37:AA37"/>
    <mergeCell ref="G37:M37"/>
    <mergeCell ref="N36:O36"/>
    <mergeCell ref="U35:V35"/>
    <mergeCell ref="W35:Z35"/>
    <mergeCell ref="C29:AA29"/>
    <mergeCell ref="B46:F47"/>
    <mergeCell ref="G46:M46"/>
    <mergeCell ref="N46:P46"/>
    <mergeCell ref="Q46:R46"/>
    <mergeCell ref="S46:U46"/>
    <mergeCell ref="V46:AA46"/>
    <mergeCell ref="G47:M47"/>
    <mergeCell ref="O47:S47"/>
    <mergeCell ref="U47:Y47"/>
    <mergeCell ref="H36:I36"/>
    <mergeCell ref="N44:S44"/>
    <mergeCell ref="G44:M44"/>
    <mergeCell ref="B43:AA43"/>
    <mergeCell ref="T42:U42"/>
    <mergeCell ref="G42:M42"/>
    <mergeCell ref="B37:F42"/>
    <mergeCell ref="N41:O41"/>
    <mergeCell ref="G41:M41"/>
    <mergeCell ref="N40:AA40"/>
    <mergeCell ref="G40:M40"/>
    <mergeCell ref="T39:U39"/>
    <mergeCell ref="I1:AA1"/>
    <mergeCell ref="B1:C1"/>
    <mergeCell ref="D1:E1"/>
    <mergeCell ref="F1:G1"/>
    <mergeCell ref="P3:AA3"/>
    <mergeCell ref="B4:AA4"/>
    <mergeCell ref="Z2:AA2"/>
    <mergeCell ref="R2:S2"/>
    <mergeCell ref="B3:O3"/>
    <mergeCell ref="B15:AA15"/>
    <mergeCell ref="C14:AA14"/>
    <mergeCell ref="B5:Z5"/>
    <mergeCell ref="B6:Z6"/>
    <mergeCell ref="B7:Z7"/>
    <mergeCell ref="C13:AA13"/>
    <mergeCell ref="C12:AA12"/>
    <mergeCell ref="C11:AA11"/>
    <mergeCell ref="C10:AA10"/>
    <mergeCell ref="B31:AA31"/>
    <mergeCell ref="G33:AA33"/>
    <mergeCell ref="B33:F33"/>
    <mergeCell ref="B30:AA30"/>
    <mergeCell ref="B32:AA32"/>
    <mergeCell ref="B21:F24"/>
    <mergeCell ref="B17:F20"/>
    <mergeCell ref="T28:AA28"/>
    <mergeCell ref="B25:F28"/>
    <mergeCell ref="G26:S26"/>
    <mergeCell ref="G28:S28"/>
    <mergeCell ref="T26:AA26"/>
    <mergeCell ref="T18:AA18"/>
    <mergeCell ref="T20:AA20"/>
    <mergeCell ref="T17:AA17"/>
    <mergeCell ref="T21:AA21"/>
    <mergeCell ref="T19:AA19"/>
    <mergeCell ref="G18:S20"/>
    <mergeCell ref="T22:AA22"/>
    <mergeCell ref="T23:AA23"/>
    <mergeCell ref="T24:AA24"/>
  </mergeCells>
  <phoneticPr fontId="10"/>
  <dataValidations count="3">
    <dataValidation type="list" allowBlank="1" showInputMessage="1" showErrorMessage="1" sqref="N45 T45 N47 T47 S39 W39 N39 N42 W42 N34:N35 S42 U34 O34 G34:G36 S34:S35 T35 M36" xr:uid="{00000000-0002-0000-0200-000000000000}">
      <formula1>"(　),(〇)"</formula1>
    </dataValidation>
    <dataValidation type="list" allowBlank="1" showInputMessage="1" showErrorMessage="1" sqref="S46" xr:uid="{00000000-0002-0000-0200-000001000000}">
      <formula1>"　,日以内,すみやか"</formula1>
    </dataValidation>
    <dataValidation type="list" allowBlank="1" showInputMessage="1" showErrorMessage="1" promptTitle="選択" sqref="N38:O38 N41:O41" xr:uid="{00000000-0002-0000-0200-000002000000}">
      <formula1>"　,平成,令和"</formula1>
    </dataValidation>
  </dataValidations>
  <hyperlinks>
    <hyperlink ref="B7" r:id="rId1" xr:uid="{00000000-0004-0000-0200-000000000000}"/>
  </hyperlinks>
  <printOptions horizontalCentered="1"/>
  <pageMargins left="0.35433070866141736" right="0.35433070866141736" top="0.39370078740157483" bottom="0.35433070866141736" header="0.15748031496062992" footer="0.15748031496062992"/>
  <pageSetup paperSize="9" scale="88" orientation="portrait" r:id="rId2"/>
  <headerFooter alignWithMargins="0">
    <oddFooter>&amp;C-会計&amp;A-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53"/>
  <sheetViews>
    <sheetView view="pageBreakPreview" zoomScaleNormal="100" zoomScaleSheetLayoutView="100" workbookViewId="0">
      <selection sqref="A1:Z1"/>
    </sheetView>
  </sheetViews>
  <sheetFormatPr defaultColWidth="9" defaultRowHeight="13.5"/>
  <cols>
    <col min="1" max="13" width="3.625" customWidth="1"/>
    <col min="14" max="14" width="4.125" customWidth="1"/>
    <col min="15" max="26" width="3.625" customWidth="1"/>
    <col min="27" max="27" width="10" customWidth="1"/>
    <col min="28" max="28" width="13.625" customWidth="1"/>
  </cols>
  <sheetData>
    <row r="1" spans="1:27" ht="20.25" customHeight="1" thickBot="1">
      <c r="A1" s="1222" t="s">
        <v>552</v>
      </c>
      <c r="B1" s="1222"/>
      <c r="C1" s="1222"/>
      <c r="D1" s="1222"/>
      <c r="E1" s="1222"/>
      <c r="F1" s="1222"/>
      <c r="G1" s="1222"/>
      <c r="H1" s="1222"/>
      <c r="I1" s="1222"/>
      <c r="J1" s="1222"/>
      <c r="K1" s="1222"/>
      <c r="L1" s="1222"/>
      <c r="M1" s="1222"/>
      <c r="N1" s="1222"/>
      <c r="O1" s="1222"/>
      <c r="P1" s="1222"/>
      <c r="Q1" s="1222"/>
      <c r="R1" s="1222"/>
      <c r="S1" s="1222"/>
      <c r="T1" s="1222"/>
      <c r="U1" s="1222"/>
      <c r="V1" s="1222"/>
      <c r="W1" s="1222"/>
      <c r="X1" s="1222"/>
      <c r="Y1" s="1222"/>
      <c r="Z1" s="1222"/>
    </row>
    <row r="2" spans="1:27" ht="20.25" customHeight="1" thickBot="1">
      <c r="A2" s="1218" t="s">
        <v>60</v>
      </c>
      <c r="B2" s="1219"/>
      <c r="C2" s="1219"/>
      <c r="D2" s="1219"/>
      <c r="E2" s="1220"/>
      <c r="F2" s="1216" t="s">
        <v>92</v>
      </c>
      <c r="G2" s="1216"/>
      <c r="H2" s="1216"/>
      <c r="I2" s="1216"/>
      <c r="J2" s="1216"/>
      <c r="K2" s="1216"/>
      <c r="L2" s="1216"/>
      <c r="M2" s="1216"/>
      <c r="N2" s="1216"/>
      <c r="O2" s="1216"/>
      <c r="P2" s="1216"/>
      <c r="Q2" s="1216"/>
      <c r="R2" s="1216"/>
      <c r="S2" s="1216"/>
      <c r="T2" s="1216"/>
      <c r="U2" s="1216"/>
      <c r="V2" s="1216"/>
      <c r="W2" s="1216"/>
      <c r="X2" s="1216"/>
      <c r="Y2" s="1216"/>
      <c r="Z2" s="1217"/>
    </row>
    <row r="3" spans="1:27" ht="20.25" customHeight="1" thickTop="1">
      <c r="A3" s="1424" t="s">
        <v>554</v>
      </c>
      <c r="B3" s="1425"/>
      <c r="C3" s="1425"/>
      <c r="D3" s="1425"/>
      <c r="E3" s="1426"/>
      <c r="F3" s="1371" t="s">
        <v>553</v>
      </c>
      <c r="G3" s="1371"/>
      <c r="H3" s="1371"/>
      <c r="I3" s="1371"/>
      <c r="J3" s="1371"/>
      <c r="K3" s="1371"/>
      <c r="L3" s="1372"/>
      <c r="M3" s="123" t="s">
        <v>103</v>
      </c>
      <c r="N3" s="1394" t="s">
        <v>53</v>
      </c>
      <c r="O3" s="1394"/>
      <c r="P3" s="1394"/>
      <c r="Q3" s="123" t="s">
        <v>103</v>
      </c>
      <c r="R3" s="1394" t="s">
        <v>22</v>
      </c>
      <c r="S3" s="1394"/>
      <c r="T3" s="1394"/>
      <c r="U3" s="1394"/>
      <c r="V3" s="400"/>
      <c r="W3" s="1394"/>
      <c r="X3" s="1394"/>
      <c r="Y3" s="1394"/>
      <c r="Z3" s="1402"/>
    </row>
    <row r="4" spans="1:27" ht="20.25" customHeight="1">
      <c r="A4" s="1427"/>
      <c r="B4" s="1428"/>
      <c r="C4" s="1428"/>
      <c r="D4" s="1428"/>
      <c r="E4" s="1429"/>
      <c r="F4" s="1418" t="s">
        <v>699</v>
      </c>
      <c r="G4" s="1419"/>
      <c r="H4" s="1419"/>
      <c r="I4" s="1419"/>
      <c r="J4" s="1419"/>
      <c r="K4" s="1419"/>
      <c r="L4" s="1420"/>
      <c r="M4" s="124" t="s">
        <v>103</v>
      </c>
      <c r="N4" s="1416" t="s">
        <v>635</v>
      </c>
      <c r="O4" s="1416"/>
      <c r="P4" s="1416"/>
      <c r="Q4" s="34" t="s">
        <v>103</v>
      </c>
      <c r="R4" s="1416" t="s">
        <v>71</v>
      </c>
      <c r="S4" s="1416"/>
      <c r="T4" s="1416"/>
      <c r="U4" s="1416"/>
      <c r="V4" s="34" t="s">
        <v>103</v>
      </c>
      <c r="W4" s="1416" t="s">
        <v>636</v>
      </c>
      <c r="X4" s="1416"/>
      <c r="Y4" s="1416"/>
      <c r="Z4" s="1417"/>
    </row>
    <row r="5" spans="1:27" ht="20.25" customHeight="1">
      <c r="A5" s="1427"/>
      <c r="B5" s="1428"/>
      <c r="C5" s="1428"/>
      <c r="D5" s="1428"/>
      <c r="E5" s="1429"/>
      <c r="F5" s="1421"/>
      <c r="G5" s="1422"/>
      <c r="H5" s="1422"/>
      <c r="I5" s="1422"/>
      <c r="J5" s="1422"/>
      <c r="K5" s="1422"/>
      <c r="L5" s="1423"/>
      <c r="M5" s="189" t="s">
        <v>103</v>
      </c>
      <c r="N5" s="1346" t="s">
        <v>747</v>
      </c>
      <c r="O5" s="1430"/>
      <c r="P5" s="1431"/>
      <c r="Q5" s="1431"/>
      <c r="R5" s="1431"/>
      <c r="S5" s="1431"/>
      <c r="T5" s="1431"/>
      <c r="U5" s="1431"/>
      <c r="V5" s="1431"/>
      <c r="W5" s="1431"/>
      <c r="X5" s="1431"/>
      <c r="Y5" s="1431"/>
      <c r="Z5" s="378" t="s">
        <v>745</v>
      </c>
    </row>
    <row r="6" spans="1:27" ht="20.25" customHeight="1">
      <c r="A6" s="1432" t="s">
        <v>569</v>
      </c>
      <c r="B6" s="1433"/>
      <c r="C6" s="1433"/>
      <c r="D6" s="1433"/>
      <c r="E6" s="1434"/>
      <c r="F6" s="1442" t="s">
        <v>553</v>
      </c>
      <c r="G6" s="1443"/>
      <c r="H6" s="1443"/>
      <c r="I6" s="1443"/>
      <c r="J6" s="1443"/>
      <c r="K6" s="1443"/>
      <c r="L6" s="1444"/>
      <c r="M6" s="125" t="s">
        <v>555</v>
      </c>
      <c r="N6" s="1445" t="s">
        <v>53</v>
      </c>
      <c r="O6" s="1445"/>
      <c r="P6" s="1445"/>
      <c r="Q6" s="12" t="s">
        <v>103</v>
      </c>
      <c r="R6" s="1445" t="s">
        <v>22</v>
      </c>
      <c r="S6" s="1445"/>
      <c r="T6" s="1445"/>
      <c r="U6" s="1445"/>
      <c r="V6" s="402"/>
      <c r="W6" s="1445"/>
      <c r="X6" s="1445"/>
      <c r="Y6" s="1445"/>
      <c r="Z6" s="1446"/>
    </row>
    <row r="7" spans="1:27" ht="20.25" customHeight="1">
      <c r="A7" s="1427"/>
      <c r="B7" s="1428"/>
      <c r="C7" s="1428"/>
      <c r="D7" s="1428"/>
      <c r="E7" s="1429"/>
      <c r="F7" s="1418" t="s">
        <v>755</v>
      </c>
      <c r="G7" s="1419"/>
      <c r="H7" s="1419"/>
      <c r="I7" s="1419"/>
      <c r="J7" s="1419"/>
      <c r="K7" s="1419"/>
      <c r="L7" s="1420"/>
      <c r="M7" s="124" t="s">
        <v>555</v>
      </c>
      <c r="N7" s="1416" t="s">
        <v>70</v>
      </c>
      <c r="O7" s="1416"/>
      <c r="P7" s="1416"/>
      <c r="Q7" s="34" t="s">
        <v>103</v>
      </c>
      <c r="R7" s="1441" t="s">
        <v>570</v>
      </c>
      <c r="S7" s="1441"/>
      <c r="T7" s="1441"/>
      <c r="U7" s="1441"/>
      <c r="V7" s="34" t="s">
        <v>103</v>
      </c>
      <c r="W7" s="1439" t="s">
        <v>556</v>
      </c>
      <c r="X7" s="1439"/>
      <c r="Y7" s="1439"/>
      <c r="Z7" s="1440"/>
    </row>
    <row r="8" spans="1:27" s="405" customFormat="1" ht="20.25" customHeight="1" thickBot="1">
      <c r="A8" s="1435"/>
      <c r="B8" s="1436"/>
      <c r="C8" s="1436"/>
      <c r="D8" s="1436"/>
      <c r="E8" s="1437"/>
      <c r="F8" s="1438"/>
      <c r="G8" s="1373"/>
      <c r="H8" s="1373"/>
      <c r="I8" s="1373"/>
      <c r="J8" s="1373"/>
      <c r="K8" s="1373"/>
      <c r="L8" s="1374"/>
      <c r="M8" s="126" t="s">
        <v>555</v>
      </c>
      <c r="N8" s="1364" t="s">
        <v>747</v>
      </c>
      <c r="O8" s="1447"/>
      <c r="P8" s="1448"/>
      <c r="Q8" s="1448"/>
      <c r="R8" s="1448"/>
      <c r="S8" s="1448"/>
      <c r="T8" s="1448"/>
      <c r="U8" s="1448"/>
      <c r="V8" s="1448"/>
      <c r="W8" s="1448"/>
      <c r="X8" s="1448"/>
      <c r="Y8" s="1448"/>
      <c r="Z8" s="404" t="s">
        <v>745</v>
      </c>
      <c r="AA8"/>
    </row>
    <row r="9" spans="1:27" s="405" customFormat="1" ht="20.25" customHeight="1" thickBot="1">
      <c r="A9" s="1449" t="s">
        <v>548</v>
      </c>
      <c r="B9" s="1449"/>
      <c r="C9" s="1449"/>
      <c r="D9" s="1449"/>
      <c r="E9" s="1449"/>
      <c r="F9" s="1449"/>
      <c r="G9" s="1449"/>
      <c r="H9" s="1449"/>
      <c r="I9" s="1449"/>
      <c r="J9" s="1449"/>
      <c r="K9" s="1449"/>
      <c r="L9" s="1449"/>
      <c r="M9" s="1449"/>
      <c r="N9" s="1449"/>
      <c r="O9" s="1449"/>
      <c r="P9" s="1449"/>
      <c r="Q9" s="1449"/>
      <c r="R9" s="1449"/>
      <c r="S9" s="1449"/>
      <c r="T9" s="1449"/>
      <c r="U9" s="1449"/>
      <c r="V9" s="1449"/>
      <c r="W9" s="1449"/>
      <c r="X9" s="1449"/>
      <c r="Y9" s="1449"/>
      <c r="Z9" s="1449"/>
      <c r="AA9"/>
    </row>
    <row r="10" spans="1:27" s="405" customFormat="1" ht="20.25" customHeight="1" thickBot="1">
      <c r="A10" s="1218" t="s">
        <v>60</v>
      </c>
      <c r="B10" s="1219"/>
      <c r="C10" s="1219"/>
      <c r="D10" s="1219"/>
      <c r="E10" s="1220"/>
      <c r="F10" s="1215" t="s">
        <v>92</v>
      </c>
      <c r="G10" s="1216"/>
      <c r="H10" s="1216"/>
      <c r="I10" s="1216"/>
      <c r="J10" s="1216"/>
      <c r="K10" s="1216"/>
      <c r="L10" s="1216"/>
      <c r="M10" s="1216"/>
      <c r="N10" s="1216"/>
      <c r="O10" s="1216"/>
      <c r="P10" s="1216"/>
      <c r="Q10" s="1216"/>
      <c r="R10" s="1216"/>
      <c r="S10" s="1216"/>
      <c r="T10" s="1216"/>
      <c r="U10" s="1216"/>
      <c r="V10" s="1216"/>
      <c r="W10" s="1216"/>
      <c r="X10" s="1216"/>
      <c r="Y10" s="1216"/>
      <c r="Z10" s="1217"/>
      <c r="AA10"/>
    </row>
    <row r="11" spans="1:27" ht="20.25" customHeight="1" thickTop="1">
      <c r="A11" s="1378" t="s">
        <v>80</v>
      </c>
      <c r="B11" s="1379"/>
      <c r="C11" s="1379"/>
      <c r="D11" s="1379"/>
      <c r="E11" s="1380"/>
      <c r="F11" s="1384" t="s">
        <v>41</v>
      </c>
      <c r="G11" s="1385"/>
      <c r="H11" s="1385"/>
      <c r="I11" s="1385"/>
      <c r="J11" s="1385"/>
      <c r="K11" s="1385"/>
      <c r="L11" s="1386"/>
      <c r="M11" s="127" t="s">
        <v>103</v>
      </c>
      <c r="N11" s="1387" t="s">
        <v>68</v>
      </c>
      <c r="O11" s="1387"/>
      <c r="P11" s="1387"/>
      <c r="Q11" s="127" t="s">
        <v>103</v>
      </c>
      <c r="R11" s="1387" t="s">
        <v>78</v>
      </c>
      <c r="S11" s="1387"/>
      <c r="T11" s="1387"/>
      <c r="U11" s="1387"/>
      <c r="V11" s="1387"/>
      <c r="W11" s="1387"/>
      <c r="X11" s="406"/>
      <c r="Y11" s="406"/>
      <c r="Z11" s="407"/>
    </row>
    <row r="12" spans="1:27" ht="20.25" customHeight="1">
      <c r="A12" s="1381"/>
      <c r="B12" s="1382"/>
      <c r="C12" s="1382"/>
      <c r="D12" s="1382"/>
      <c r="E12" s="1383"/>
      <c r="F12" s="1255" t="s">
        <v>82</v>
      </c>
      <c r="G12" s="1256"/>
      <c r="H12" s="1256"/>
      <c r="I12" s="1256"/>
      <c r="J12" s="1256"/>
      <c r="K12" s="1256"/>
      <c r="L12" s="1257"/>
      <c r="M12" s="13" t="s">
        <v>103</v>
      </c>
      <c r="N12" s="1388" t="s">
        <v>53</v>
      </c>
      <c r="O12" s="1388"/>
      <c r="P12" s="1388"/>
      <c r="Q12" s="13" t="s">
        <v>103</v>
      </c>
      <c r="R12" s="1388" t="s">
        <v>79</v>
      </c>
      <c r="S12" s="1388"/>
      <c r="T12" s="1388"/>
      <c r="U12" s="1388"/>
      <c r="V12" s="13" t="s">
        <v>103</v>
      </c>
      <c r="W12" s="1388" t="s">
        <v>43</v>
      </c>
      <c r="X12" s="1388"/>
      <c r="Y12" s="1388"/>
      <c r="Z12" s="1389"/>
    </row>
    <row r="13" spans="1:27" ht="20.25" customHeight="1">
      <c r="A13" s="1319" t="s">
        <v>81</v>
      </c>
      <c r="B13" s="1390"/>
      <c r="C13" s="1390"/>
      <c r="D13" s="1390"/>
      <c r="E13" s="1391"/>
      <c r="F13" s="1371" t="s">
        <v>245</v>
      </c>
      <c r="G13" s="1371"/>
      <c r="H13" s="1371"/>
      <c r="I13" s="1371"/>
      <c r="J13" s="1371"/>
      <c r="K13" s="1371"/>
      <c r="L13" s="1372"/>
      <c r="M13" s="123" t="s">
        <v>103</v>
      </c>
      <c r="N13" s="1394" t="s">
        <v>53</v>
      </c>
      <c r="O13" s="1394"/>
      <c r="P13" s="1394"/>
      <c r="Q13" s="1394"/>
      <c r="R13" s="399"/>
      <c r="S13" s="399"/>
      <c r="T13" s="123" t="s">
        <v>103</v>
      </c>
      <c r="U13" s="1394" t="s">
        <v>79</v>
      </c>
      <c r="V13" s="1394"/>
      <c r="W13" s="1394"/>
      <c r="X13" s="1394"/>
      <c r="Y13" s="1394"/>
      <c r="Z13" s="1402"/>
    </row>
    <row r="14" spans="1:27" ht="20.25" customHeight="1">
      <c r="A14" s="1319"/>
      <c r="B14" s="1390"/>
      <c r="C14" s="1390"/>
      <c r="D14" s="1390"/>
      <c r="E14" s="1391"/>
      <c r="F14" s="1371" t="s">
        <v>73</v>
      </c>
      <c r="G14" s="1371"/>
      <c r="H14" s="1371"/>
      <c r="I14" s="1371"/>
      <c r="J14" s="1371"/>
      <c r="K14" s="1371"/>
      <c r="L14" s="1372"/>
      <c r="M14" s="123" t="s">
        <v>103</v>
      </c>
      <c r="N14" s="1362" t="s">
        <v>68</v>
      </c>
      <c r="O14" s="1362"/>
      <c r="P14" s="1362"/>
      <c r="Q14" s="1362"/>
      <c r="R14" s="408"/>
      <c r="S14" s="408"/>
      <c r="T14" s="123" t="s">
        <v>103</v>
      </c>
      <c r="U14" s="1394" t="s">
        <v>78</v>
      </c>
      <c r="V14" s="1394"/>
      <c r="W14" s="1394"/>
      <c r="X14" s="1394"/>
      <c r="Y14" s="1394"/>
      <c r="Z14" s="1402"/>
    </row>
    <row r="15" spans="1:27" ht="20.25" customHeight="1">
      <c r="A15" s="1319"/>
      <c r="B15" s="1390"/>
      <c r="C15" s="1390"/>
      <c r="D15" s="1390"/>
      <c r="E15" s="1391"/>
      <c r="F15" s="1371" t="s">
        <v>246</v>
      </c>
      <c r="G15" s="1371"/>
      <c r="H15" s="1371"/>
      <c r="I15" s="1371"/>
      <c r="J15" s="1371"/>
      <c r="K15" s="1371"/>
      <c r="L15" s="1372"/>
      <c r="M15" s="123" t="s">
        <v>103</v>
      </c>
      <c r="N15" s="1394" t="s">
        <v>247</v>
      </c>
      <c r="O15" s="1394"/>
      <c r="P15" s="1394"/>
      <c r="Q15" s="1394"/>
      <c r="R15" s="1394"/>
      <c r="S15" s="1394"/>
      <c r="T15" s="123" t="s">
        <v>103</v>
      </c>
      <c r="U15" s="1394" t="s">
        <v>248</v>
      </c>
      <c r="V15" s="1394"/>
      <c r="W15" s="1394"/>
      <c r="X15" s="1394"/>
      <c r="Y15" s="1394"/>
      <c r="Z15" s="1402"/>
    </row>
    <row r="16" spans="1:27" ht="27" customHeight="1">
      <c r="A16" s="1319"/>
      <c r="B16" s="1390"/>
      <c r="C16" s="1390"/>
      <c r="D16" s="1390"/>
      <c r="E16" s="1391"/>
      <c r="F16" s="1454" t="s">
        <v>504</v>
      </c>
      <c r="G16" s="1454"/>
      <c r="H16" s="1454"/>
      <c r="I16" s="1454"/>
      <c r="J16" s="1454"/>
      <c r="K16" s="1454"/>
      <c r="L16" s="1455"/>
      <c r="M16" s="123" t="s">
        <v>103</v>
      </c>
      <c r="N16" s="1394" t="s">
        <v>249</v>
      </c>
      <c r="O16" s="1394"/>
      <c r="P16" s="1394"/>
      <c r="Q16" s="1394"/>
      <c r="R16" s="1394"/>
      <c r="S16" s="1394"/>
      <c r="T16" s="123" t="s">
        <v>103</v>
      </c>
      <c r="U16" s="1394" t="s">
        <v>248</v>
      </c>
      <c r="V16" s="1394"/>
      <c r="W16" s="1394"/>
      <c r="X16" s="1394"/>
      <c r="Y16" s="1394"/>
      <c r="Z16" s="1402"/>
    </row>
    <row r="17" spans="1:29" ht="20.25" customHeight="1">
      <c r="A17" s="1296"/>
      <c r="B17" s="1297"/>
      <c r="C17" s="1297"/>
      <c r="D17" s="1297"/>
      <c r="E17" s="1298"/>
      <c r="F17" s="1396" t="s">
        <v>86</v>
      </c>
      <c r="G17" s="1396"/>
      <c r="H17" s="1396"/>
      <c r="I17" s="1396"/>
      <c r="J17" s="1396"/>
      <c r="K17" s="1396"/>
      <c r="L17" s="1397"/>
      <c r="M17" s="13" t="s">
        <v>103</v>
      </c>
      <c r="N17" s="1346" t="s">
        <v>248</v>
      </c>
      <c r="O17" s="1346"/>
      <c r="P17" s="1346"/>
      <c r="Q17" s="1346"/>
      <c r="R17" s="401"/>
      <c r="S17" s="401"/>
      <c r="T17" s="13" t="s">
        <v>103</v>
      </c>
      <c r="U17" s="1346" t="s">
        <v>250</v>
      </c>
      <c r="V17" s="1346"/>
      <c r="W17" s="1346"/>
      <c r="X17" s="1346"/>
      <c r="Y17" s="1346"/>
      <c r="Z17" s="1398"/>
    </row>
    <row r="18" spans="1:29" ht="20.25" customHeight="1">
      <c r="A18" s="1261" t="s">
        <v>200</v>
      </c>
      <c r="B18" s="1262"/>
      <c r="C18" s="1262"/>
      <c r="D18" s="1262"/>
      <c r="E18" s="1263"/>
      <c r="F18" s="1414" t="s">
        <v>83</v>
      </c>
      <c r="G18" s="1414"/>
      <c r="H18" s="1414"/>
      <c r="I18" s="1414"/>
      <c r="J18" s="1414"/>
      <c r="K18" s="1414"/>
      <c r="L18" s="1415"/>
      <c r="M18" s="123" t="s">
        <v>103</v>
      </c>
      <c r="N18" s="1394" t="s">
        <v>53</v>
      </c>
      <c r="O18" s="1394"/>
      <c r="P18" s="1394"/>
      <c r="Q18" s="123" t="s">
        <v>103</v>
      </c>
      <c r="R18" s="1362" t="s">
        <v>79</v>
      </c>
      <c r="S18" s="1362"/>
      <c r="T18" s="1362"/>
      <c r="U18" s="1362"/>
      <c r="V18" s="123" t="s">
        <v>103</v>
      </c>
      <c r="W18" s="1394" t="s">
        <v>42</v>
      </c>
      <c r="X18" s="1394"/>
      <c r="Y18" s="1394"/>
      <c r="Z18" s="1402"/>
      <c r="AA18" s="405"/>
      <c r="AB18" s="405"/>
    </row>
    <row r="19" spans="1:29" ht="20.25" customHeight="1">
      <c r="A19" s="1261"/>
      <c r="B19" s="1262"/>
      <c r="C19" s="1262"/>
      <c r="D19" s="1262"/>
      <c r="E19" s="1263"/>
      <c r="F19" s="1371" t="s">
        <v>84</v>
      </c>
      <c r="G19" s="1371"/>
      <c r="H19" s="1371"/>
      <c r="I19" s="1371"/>
      <c r="J19" s="1371"/>
      <c r="K19" s="1371"/>
      <c r="L19" s="1372"/>
      <c r="M19" s="123" t="s">
        <v>103</v>
      </c>
      <c r="N19" s="1394" t="s">
        <v>53</v>
      </c>
      <c r="O19" s="1394"/>
      <c r="P19" s="1394"/>
      <c r="Q19" s="123" t="s">
        <v>103</v>
      </c>
      <c r="R19" s="1362" t="s">
        <v>79</v>
      </c>
      <c r="S19" s="1362"/>
      <c r="T19" s="1362"/>
      <c r="U19" s="1362"/>
      <c r="V19" s="123" t="s">
        <v>103</v>
      </c>
      <c r="W19" s="1394" t="s">
        <v>42</v>
      </c>
      <c r="X19" s="1394"/>
      <c r="Y19" s="1394"/>
      <c r="Z19" s="1402"/>
      <c r="AA19" s="405"/>
      <c r="AB19" s="405"/>
    </row>
    <row r="20" spans="1:29" ht="20.25" customHeight="1">
      <c r="A20" s="1261"/>
      <c r="B20" s="1262"/>
      <c r="C20" s="1262"/>
      <c r="D20" s="1262"/>
      <c r="E20" s="1263"/>
      <c r="F20" s="1371" t="s">
        <v>85</v>
      </c>
      <c r="G20" s="1371"/>
      <c r="H20" s="1371"/>
      <c r="I20" s="1371"/>
      <c r="J20" s="1371"/>
      <c r="K20" s="1371"/>
      <c r="L20" s="1372"/>
      <c r="M20" s="123" t="s">
        <v>103</v>
      </c>
      <c r="N20" s="1394" t="s">
        <v>53</v>
      </c>
      <c r="O20" s="1394"/>
      <c r="P20" s="1394"/>
      <c r="Q20" s="123" t="s">
        <v>103</v>
      </c>
      <c r="R20" s="1362" t="s">
        <v>79</v>
      </c>
      <c r="S20" s="1362"/>
      <c r="T20" s="1362"/>
      <c r="U20" s="1362"/>
      <c r="V20" s="123" t="s">
        <v>103</v>
      </c>
      <c r="W20" s="1394" t="s">
        <v>42</v>
      </c>
      <c r="X20" s="1394"/>
      <c r="Y20" s="1394"/>
      <c r="Z20" s="1402"/>
    </row>
    <row r="21" spans="1:29" ht="20.25" customHeight="1">
      <c r="A21" s="1261"/>
      <c r="B21" s="1262"/>
      <c r="C21" s="1262"/>
      <c r="D21" s="1262"/>
      <c r="E21" s="1263"/>
      <c r="F21" s="1403" t="s">
        <v>251</v>
      </c>
      <c r="G21" s="1403"/>
      <c r="H21" s="1403"/>
      <c r="I21" s="1403"/>
      <c r="J21" s="1403"/>
      <c r="K21" s="1403"/>
      <c r="L21" s="1404"/>
      <c r="M21" s="10" t="s">
        <v>591</v>
      </c>
      <c r="N21" s="1405" t="s">
        <v>53</v>
      </c>
      <c r="O21" s="1405"/>
      <c r="P21" s="1405"/>
      <c r="Q21" s="10" t="s">
        <v>103</v>
      </c>
      <c r="R21" s="1406" t="s">
        <v>79</v>
      </c>
      <c r="S21" s="1406"/>
      <c r="T21" s="1406"/>
      <c r="U21" s="1406"/>
      <c r="V21" s="128" t="s">
        <v>103</v>
      </c>
      <c r="W21" s="1407" t="s">
        <v>42</v>
      </c>
      <c r="X21" s="1407"/>
      <c r="Y21" s="1407"/>
      <c r="Z21" s="1408"/>
    </row>
    <row r="22" spans="1:29" ht="20.25" customHeight="1" thickBot="1">
      <c r="A22" s="1399"/>
      <c r="B22" s="1400"/>
      <c r="C22" s="1400"/>
      <c r="D22" s="1400"/>
      <c r="E22" s="1401"/>
      <c r="F22" s="1411" t="s">
        <v>481</v>
      </c>
      <c r="G22" s="1412"/>
      <c r="H22" s="1412"/>
      <c r="I22" s="1412"/>
      <c r="J22" s="1412"/>
      <c r="K22" s="1412"/>
      <c r="L22" s="1413"/>
      <c r="M22" s="129" t="s">
        <v>103</v>
      </c>
      <c r="N22" s="1395" t="s">
        <v>53</v>
      </c>
      <c r="O22" s="1395"/>
      <c r="P22" s="1395"/>
      <c r="Q22" s="130" t="s">
        <v>103</v>
      </c>
      <c r="R22" s="1409" t="s">
        <v>79</v>
      </c>
      <c r="S22" s="1409"/>
      <c r="T22" s="1409"/>
      <c r="U22" s="1409"/>
      <c r="V22" s="11" t="s">
        <v>103</v>
      </c>
      <c r="W22" s="1364" t="s">
        <v>42</v>
      </c>
      <c r="X22" s="1364"/>
      <c r="Y22" s="1364"/>
      <c r="Z22" s="1410"/>
    </row>
    <row r="23" spans="1:29" ht="20.25" customHeight="1">
      <c r="A23" s="409" t="s">
        <v>64</v>
      </c>
      <c r="B23" s="1453" t="s">
        <v>285</v>
      </c>
      <c r="C23" s="1406"/>
      <c r="D23" s="1406"/>
      <c r="E23" s="1406"/>
      <c r="F23" s="1406"/>
      <c r="G23" s="1406"/>
      <c r="H23" s="1406"/>
      <c r="I23" s="1406"/>
      <c r="J23" s="1406"/>
      <c r="K23" s="1406"/>
      <c r="L23" s="1406"/>
      <c r="M23" s="1406"/>
      <c r="N23" s="1406"/>
      <c r="O23" s="1406"/>
      <c r="P23" s="1406"/>
      <c r="Q23" s="1406"/>
      <c r="R23" s="1406"/>
      <c r="S23" s="1406"/>
      <c r="T23" s="1406"/>
      <c r="U23" s="1406"/>
      <c r="V23" s="1406"/>
      <c r="W23" s="1406"/>
      <c r="X23" s="1406"/>
      <c r="Y23" s="1406"/>
      <c r="Z23" s="1406"/>
    </row>
    <row r="24" spans="1:29" ht="20.25" customHeight="1" thickBot="1">
      <c r="A24" s="1222" t="s">
        <v>549</v>
      </c>
      <c r="B24" s="1222"/>
      <c r="C24" s="1222"/>
      <c r="D24" s="1222"/>
      <c r="E24" s="1222"/>
      <c r="F24" s="1222"/>
      <c r="G24" s="1222"/>
      <c r="H24" s="1222"/>
      <c r="I24" s="1222"/>
      <c r="J24" s="1222"/>
      <c r="K24" s="1222"/>
      <c r="L24" s="1222"/>
      <c r="M24" s="1222"/>
      <c r="N24" s="1222"/>
      <c r="O24" s="1222"/>
      <c r="P24" s="1222"/>
      <c r="Q24" s="1222"/>
      <c r="R24" s="1222"/>
      <c r="S24" s="1222"/>
      <c r="T24" s="1222"/>
      <c r="U24" s="1222"/>
      <c r="V24" s="1222"/>
      <c r="W24" s="1222"/>
      <c r="X24" s="1222"/>
      <c r="Y24" s="1222"/>
      <c r="Z24" s="1222"/>
    </row>
    <row r="25" spans="1:29" ht="20.25" customHeight="1" thickBot="1">
      <c r="A25" s="1218" t="s">
        <v>60</v>
      </c>
      <c r="B25" s="1219"/>
      <c r="C25" s="1219"/>
      <c r="D25" s="1219"/>
      <c r="E25" s="1220"/>
      <c r="F25" s="1216" t="s">
        <v>92</v>
      </c>
      <c r="G25" s="1216"/>
      <c r="H25" s="1216"/>
      <c r="I25" s="1216"/>
      <c r="J25" s="1216"/>
      <c r="K25" s="1216"/>
      <c r="L25" s="1216"/>
      <c r="M25" s="1216"/>
      <c r="N25" s="1216"/>
      <c r="O25" s="1216"/>
      <c r="P25" s="1216"/>
      <c r="Q25" s="1216"/>
      <c r="R25" s="1216"/>
      <c r="S25" s="1216"/>
      <c r="T25" s="1216"/>
      <c r="U25" s="1216"/>
      <c r="V25" s="1216"/>
      <c r="W25" s="1216"/>
      <c r="X25" s="1216"/>
      <c r="Y25" s="1216"/>
      <c r="Z25" s="1217"/>
    </row>
    <row r="26" spans="1:29" ht="20.25" customHeight="1" thickTop="1">
      <c r="A26" s="1319" t="s">
        <v>76</v>
      </c>
      <c r="B26" s="1390"/>
      <c r="C26" s="1390"/>
      <c r="D26" s="1390"/>
      <c r="E26" s="1391"/>
      <c r="F26" s="1450" t="s">
        <v>700</v>
      </c>
      <c r="G26" s="1451"/>
      <c r="H26" s="1451"/>
      <c r="I26" s="1451"/>
      <c r="J26" s="1451"/>
      <c r="K26" s="1451"/>
      <c r="L26" s="1452"/>
      <c r="M26" s="131" t="s">
        <v>103</v>
      </c>
      <c r="N26" s="1392" t="s">
        <v>68</v>
      </c>
      <c r="O26" s="1392"/>
      <c r="P26" s="1392"/>
      <c r="Q26" s="1392"/>
      <c r="R26" s="132" t="s">
        <v>103</v>
      </c>
      <c r="S26" s="1392" t="s">
        <v>78</v>
      </c>
      <c r="T26" s="1392"/>
      <c r="U26" s="1392"/>
      <c r="V26" s="1392"/>
      <c r="W26" s="1392"/>
      <c r="X26" s="1392"/>
      <c r="Y26" s="1392"/>
      <c r="Z26" s="1393"/>
    </row>
    <row r="27" spans="1:29" ht="20.25" customHeight="1" thickBot="1">
      <c r="A27" s="1349" t="s">
        <v>89</v>
      </c>
      <c r="B27" s="1350"/>
      <c r="C27" s="1350"/>
      <c r="D27" s="1350"/>
      <c r="E27" s="1351"/>
      <c r="F27" s="1371" t="s">
        <v>56</v>
      </c>
      <c r="G27" s="1371"/>
      <c r="H27" s="1371"/>
      <c r="I27" s="1371"/>
      <c r="J27" s="1371"/>
      <c r="K27" s="1371"/>
      <c r="L27" s="1372"/>
      <c r="M27" s="123" t="s">
        <v>103</v>
      </c>
      <c r="N27" s="1362" t="s">
        <v>68</v>
      </c>
      <c r="O27" s="1362"/>
      <c r="P27" s="1362"/>
      <c r="Q27" s="1362"/>
      <c r="R27" s="123" t="s">
        <v>103</v>
      </c>
      <c r="S27" s="1343" t="s">
        <v>77</v>
      </c>
      <c r="T27" s="1344"/>
      <c r="U27" s="1344"/>
      <c r="V27" s="1344"/>
      <c r="W27" s="1344"/>
      <c r="X27" s="1344"/>
      <c r="Y27" s="1344"/>
      <c r="Z27" s="1345"/>
    </row>
    <row r="28" spans="1:29" ht="20.25" customHeight="1" thickBot="1">
      <c r="A28" s="1352"/>
      <c r="B28" s="1353"/>
      <c r="C28" s="1353"/>
      <c r="D28" s="1353"/>
      <c r="E28" s="1354"/>
      <c r="F28" s="1371" t="s">
        <v>202</v>
      </c>
      <c r="G28" s="1371"/>
      <c r="H28" s="1371"/>
      <c r="I28" s="1371"/>
      <c r="J28" s="1371"/>
      <c r="K28" s="1371"/>
      <c r="L28" s="1372"/>
      <c r="M28" s="123" t="s">
        <v>103</v>
      </c>
      <c r="N28" s="1362" t="s">
        <v>68</v>
      </c>
      <c r="O28" s="1362"/>
      <c r="P28" s="1362"/>
      <c r="Q28" s="1362"/>
      <c r="R28" s="123" t="s">
        <v>103</v>
      </c>
      <c r="S28" s="1343" t="s">
        <v>77</v>
      </c>
      <c r="T28" s="1344"/>
      <c r="U28" s="1344"/>
      <c r="V28" s="1344"/>
      <c r="W28" s="1344"/>
      <c r="X28" s="1344"/>
      <c r="Y28" s="1344"/>
      <c r="Z28" s="1345"/>
    </row>
    <row r="29" spans="1:29" ht="20.25" customHeight="1">
      <c r="A29" s="1375"/>
      <c r="B29" s="1376"/>
      <c r="C29" s="1376"/>
      <c r="D29" s="1376"/>
      <c r="E29" s="1377"/>
      <c r="F29" s="1367" t="s">
        <v>464</v>
      </c>
      <c r="G29" s="1367"/>
      <c r="H29" s="1367"/>
      <c r="I29" s="1367"/>
      <c r="J29" s="1367"/>
      <c r="K29" s="1367"/>
      <c r="L29" s="1368"/>
      <c r="M29" s="13" t="s">
        <v>103</v>
      </c>
      <c r="N29" s="1346" t="s">
        <v>22</v>
      </c>
      <c r="O29" s="1346"/>
      <c r="P29" s="1346"/>
      <c r="Q29" s="1346"/>
      <c r="R29" s="13" t="s">
        <v>103</v>
      </c>
      <c r="S29" s="1347" t="s">
        <v>53</v>
      </c>
      <c r="T29" s="1347"/>
      <c r="U29" s="1347"/>
      <c r="V29" s="401"/>
      <c r="W29" s="410"/>
      <c r="X29" s="1347"/>
      <c r="Y29" s="1347"/>
      <c r="Z29" s="1348"/>
      <c r="AC29" s="411"/>
    </row>
    <row r="30" spans="1:29" ht="20.25" customHeight="1" thickBot="1">
      <c r="A30" s="1349" t="s">
        <v>90</v>
      </c>
      <c r="B30" s="1350"/>
      <c r="C30" s="1350"/>
      <c r="D30" s="1350"/>
      <c r="E30" s="1351"/>
      <c r="F30" s="1369" t="s">
        <v>56</v>
      </c>
      <c r="G30" s="1369"/>
      <c r="H30" s="1369"/>
      <c r="I30" s="1369"/>
      <c r="J30" s="1369"/>
      <c r="K30" s="1369"/>
      <c r="L30" s="1370"/>
      <c r="M30" s="133" t="s">
        <v>103</v>
      </c>
      <c r="N30" s="1358" t="s">
        <v>68</v>
      </c>
      <c r="O30" s="1358"/>
      <c r="P30" s="1358"/>
      <c r="Q30" s="1358"/>
      <c r="R30" s="133" t="s">
        <v>103</v>
      </c>
      <c r="S30" s="1359" t="s">
        <v>77</v>
      </c>
      <c r="T30" s="1360"/>
      <c r="U30" s="1360"/>
      <c r="V30" s="1360"/>
      <c r="W30" s="1360"/>
      <c r="X30" s="1360"/>
      <c r="Y30" s="1360"/>
      <c r="Z30" s="1361"/>
    </row>
    <row r="31" spans="1:29" ht="20.25" customHeight="1" thickBot="1">
      <c r="A31" s="1352"/>
      <c r="B31" s="1353"/>
      <c r="C31" s="1353"/>
      <c r="D31" s="1353"/>
      <c r="E31" s="1354"/>
      <c r="F31" s="1371" t="s">
        <v>74</v>
      </c>
      <c r="G31" s="1371"/>
      <c r="H31" s="1371"/>
      <c r="I31" s="1371"/>
      <c r="J31" s="1371"/>
      <c r="K31" s="1371"/>
      <c r="L31" s="1372"/>
      <c r="M31" s="123" t="s">
        <v>103</v>
      </c>
      <c r="N31" s="1362" t="s">
        <v>68</v>
      </c>
      <c r="O31" s="1362"/>
      <c r="P31" s="1362"/>
      <c r="Q31" s="1362"/>
      <c r="R31" s="123" t="s">
        <v>103</v>
      </c>
      <c r="S31" s="1362" t="s">
        <v>44</v>
      </c>
      <c r="T31" s="1362"/>
      <c r="U31" s="1362"/>
      <c r="V31" s="399"/>
      <c r="W31" s="123" t="s">
        <v>103</v>
      </c>
      <c r="X31" s="1362" t="s">
        <v>43</v>
      </c>
      <c r="Y31" s="1362"/>
      <c r="Z31" s="1363"/>
    </row>
    <row r="32" spans="1:29" ht="20.25" customHeight="1" thickBot="1">
      <c r="A32" s="1352"/>
      <c r="B32" s="1353"/>
      <c r="C32" s="1353"/>
      <c r="D32" s="1353"/>
      <c r="E32" s="1354"/>
      <c r="F32" s="1371" t="s">
        <v>75</v>
      </c>
      <c r="G32" s="1371"/>
      <c r="H32" s="1371"/>
      <c r="I32" s="1371"/>
      <c r="J32" s="1371"/>
      <c r="K32" s="1371"/>
      <c r="L32" s="1372"/>
      <c r="M32" s="123" t="s">
        <v>103</v>
      </c>
      <c r="N32" s="1362" t="s">
        <v>68</v>
      </c>
      <c r="O32" s="1362"/>
      <c r="P32" s="1362"/>
      <c r="Q32" s="1362"/>
      <c r="R32" s="123" t="s">
        <v>103</v>
      </c>
      <c r="S32" s="1343" t="s">
        <v>77</v>
      </c>
      <c r="T32" s="1344"/>
      <c r="U32" s="1344"/>
      <c r="V32" s="1344"/>
      <c r="W32" s="1344"/>
      <c r="X32" s="1344"/>
      <c r="Y32" s="1344"/>
      <c r="Z32" s="1345"/>
    </row>
    <row r="33" spans="1:29" ht="20.25" customHeight="1" thickBot="1">
      <c r="A33" s="1355"/>
      <c r="B33" s="1356"/>
      <c r="C33" s="1356"/>
      <c r="D33" s="1356"/>
      <c r="E33" s="1357"/>
      <c r="F33" s="1373" t="s">
        <v>464</v>
      </c>
      <c r="G33" s="1373"/>
      <c r="H33" s="1373"/>
      <c r="I33" s="1373"/>
      <c r="J33" s="1373"/>
      <c r="K33" s="1373"/>
      <c r="L33" s="1374"/>
      <c r="M33" s="11" t="s">
        <v>103</v>
      </c>
      <c r="N33" s="1364" t="s">
        <v>22</v>
      </c>
      <c r="O33" s="1364"/>
      <c r="P33" s="1364"/>
      <c r="Q33" s="1364"/>
      <c r="R33" s="11" t="s">
        <v>103</v>
      </c>
      <c r="S33" s="1365" t="s">
        <v>53</v>
      </c>
      <c r="T33" s="1365"/>
      <c r="U33" s="1365"/>
      <c r="V33" s="403"/>
      <c r="W33" s="412"/>
      <c r="X33" s="1365"/>
      <c r="Y33" s="1365"/>
      <c r="Z33" s="1366"/>
      <c r="AC33" s="413"/>
    </row>
    <row r="34" spans="1:29" ht="20.25" customHeight="1">
      <c r="A34" s="1222" t="s">
        <v>550</v>
      </c>
      <c r="B34" s="1222"/>
      <c r="C34" s="1222"/>
      <c r="D34" s="1222"/>
      <c r="E34" s="1222"/>
      <c r="F34" s="1222"/>
      <c r="G34" s="1222"/>
      <c r="H34" s="1222"/>
      <c r="I34" s="1222"/>
      <c r="J34" s="1222"/>
      <c r="K34" s="1222"/>
      <c r="L34" s="1222"/>
      <c r="M34" s="1222"/>
      <c r="N34" s="1222"/>
      <c r="O34" s="1222"/>
      <c r="P34" s="1222"/>
      <c r="Q34" s="1222"/>
      <c r="R34" s="382"/>
      <c r="S34" s="9"/>
    </row>
    <row r="35" spans="1:29" ht="20.25" customHeight="1" thickBot="1">
      <c r="A35" s="1311" t="s">
        <v>72</v>
      </c>
      <c r="B35" s="1311"/>
      <c r="C35" s="1311"/>
      <c r="D35" s="1311"/>
      <c r="E35" s="1311"/>
      <c r="F35" s="1311"/>
      <c r="G35" s="1311"/>
      <c r="H35" s="1311"/>
      <c r="I35" s="1311"/>
      <c r="J35" s="1311"/>
      <c r="K35" s="1311"/>
      <c r="L35" s="1311"/>
      <c r="M35" s="1311"/>
      <c r="N35" s="1311"/>
      <c r="O35" s="1311"/>
      <c r="P35" s="1311"/>
      <c r="Q35" s="1311"/>
      <c r="AA35" s="2"/>
      <c r="AB35" s="2"/>
    </row>
    <row r="36" spans="1:29" ht="21" customHeight="1">
      <c r="A36" s="1312" t="s">
        <v>499</v>
      </c>
      <c r="B36" s="1313"/>
      <c r="C36" s="1313"/>
      <c r="D36" s="1313"/>
      <c r="E36" s="1313"/>
      <c r="F36" s="1313"/>
      <c r="G36" s="1313"/>
      <c r="H36" s="1314"/>
      <c r="I36" s="1315">
        <f>SUM(I37:R39)</f>
        <v>0</v>
      </c>
      <c r="J36" s="1316"/>
      <c r="K36" s="1316"/>
      <c r="L36" s="1316"/>
      <c r="M36" s="1316"/>
      <c r="N36" s="1316"/>
      <c r="O36" s="1316"/>
      <c r="P36" s="1316"/>
      <c r="Q36" s="1316"/>
      <c r="R36" s="1316"/>
      <c r="S36" s="414" t="s">
        <v>57</v>
      </c>
      <c r="T36" s="415"/>
      <c r="U36" s="415"/>
      <c r="V36" s="415"/>
      <c r="W36" s="415"/>
      <c r="X36" s="415"/>
      <c r="Y36" s="415"/>
      <c r="Z36" s="416"/>
    </row>
    <row r="37" spans="1:29" ht="25.5" customHeight="1">
      <c r="A37" s="1317" t="s">
        <v>66</v>
      </c>
      <c r="B37" s="1318"/>
      <c r="C37" s="1322" t="s">
        <v>201</v>
      </c>
      <c r="D37" s="1323"/>
      <c r="E37" s="1323"/>
      <c r="F37" s="1323"/>
      <c r="G37" s="1323"/>
      <c r="H37" s="1324"/>
      <c r="I37" s="1325"/>
      <c r="J37" s="1326"/>
      <c r="K37" s="1326"/>
      <c r="L37" s="1326"/>
      <c r="M37" s="1326"/>
      <c r="N37" s="1326"/>
      <c r="O37" s="1326"/>
      <c r="P37" s="1326"/>
      <c r="Q37" s="1326"/>
      <c r="R37" s="1326"/>
      <c r="S37" s="417" t="s">
        <v>57</v>
      </c>
      <c r="T37" s="418"/>
      <c r="U37" s="418"/>
      <c r="V37" s="418"/>
      <c r="W37" s="418"/>
      <c r="X37" s="418"/>
      <c r="Y37" s="418"/>
      <c r="Z37" s="419"/>
      <c r="AA37" s="9"/>
      <c r="AB37" s="420"/>
    </row>
    <row r="38" spans="1:29" ht="25.5" customHeight="1">
      <c r="A38" s="1319"/>
      <c r="B38" s="1320"/>
      <c r="C38" s="1327" t="s">
        <v>67</v>
      </c>
      <c r="D38" s="1328"/>
      <c r="E38" s="1328"/>
      <c r="F38" s="1328"/>
      <c r="G38" s="1328"/>
      <c r="H38" s="1329"/>
      <c r="I38" s="1325"/>
      <c r="J38" s="1326"/>
      <c r="K38" s="1326"/>
      <c r="L38" s="1326"/>
      <c r="M38" s="1326"/>
      <c r="N38" s="1326"/>
      <c r="O38" s="1326"/>
      <c r="P38" s="1326"/>
      <c r="Q38" s="1326"/>
      <c r="R38" s="1326"/>
      <c r="S38" s="417" t="s">
        <v>57</v>
      </c>
      <c r="T38" s="418"/>
      <c r="U38" s="418"/>
      <c r="V38" s="418"/>
      <c r="W38" s="418"/>
      <c r="X38" s="418"/>
      <c r="Y38" s="418"/>
      <c r="Z38" s="419"/>
      <c r="AA38" s="9"/>
      <c r="AB38" s="9"/>
    </row>
    <row r="39" spans="1:29" ht="25.5" customHeight="1" thickBot="1">
      <c r="A39" s="1277"/>
      <c r="B39" s="1321"/>
      <c r="C39" s="1330" t="s">
        <v>94</v>
      </c>
      <c r="D39" s="1331"/>
      <c r="E39" s="1331"/>
      <c r="F39" s="1331"/>
      <c r="G39" s="1331"/>
      <c r="H39" s="1331"/>
      <c r="I39" s="1332"/>
      <c r="J39" s="1333"/>
      <c r="K39" s="1333"/>
      <c r="L39" s="1333"/>
      <c r="M39" s="1333"/>
      <c r="N39" s="1333"/>
      <c r="O39" s="1333"/>
      <c r="P39" s="1333"/>
      <c r="Q39" s="1333"/>
      <c r="R39" s="1333"/>
      <c r="S39" s="421" t="s">
        <v>57</v>
      </c>
      <c r="T39" s="398"/>
      <c r="U39" s="398"/>
      <c r="V39" s="398"/>
      <c r="W39" s="398"/>
      <c r="X39" s="398"/>
      <c r="Y39" s="398"/>
      <c r="Z39" s="422"/>
      <c r="AA39" s="9"/>
      <c r="AB39" s="9"/>
    </row>
    <row r="40" spans="1:29" ht="20.25" customHeight="1" thickBot="1">
      <c r="A40" s="1334" t="s">
        <v>218</v>
      </c>
      <c r="B40" s="1334"/>
      <c r="C40" s="1334"/>
      <c r="D40" s="1334"/>
      <c r="E40" s="1334"/>
      <c r="F40" s="1334"/>
      <c r="G40" s="1334"/>
      <c r="H40" s="1334"/>
      <c r="I40" s="1334"/>
      <c r="J40" s="1334"/>
      <c r="K40" s="1334"/>
      <c r="L40" s="1334"/>
      <c r="M40" s="1334"/>
      <c r="N40" s="1334"/>
      <c r="O40" s="1334"/>
      <c r="P40" s="1334"/>
      <c r="Q40" s="1334"/>
      <c r="R40" s="398"/>
      <c r="S40" s="398"/>
      <c r="T40" s="398"/>
      <c r="U40" s="398"/>
      <c r="V40" s="398"/>
      <c r="W40" s="398"/>
      <c r="X40" s="398"/>
      <c r="Y40" s="398"/>
      <c r="Z40" s="398"/>
      <c r="AA40" s="9"/>
      <c r="AB40" s="9"/>
    </row>
    <row r="41" spans="1:29" ht="21" customHeight="1">
      <c r="A41" s="1335" t="s">
        <v>701</v>
      </c>
      <c r="B41" s="1336"/>
      <c r="C41" s="1336"/>
      <c r="D41" s="1336"/>
      <c r="E41" s="1336"/>
      <c r="F41" s="1336"/>
      <c r="G41" s="1336"/>
      <c r="H41" s="1336"/>
      <c r="I41" s="13" t="s">
        <v>103</v>
      </c>
      <c r="J41" s="1337" t="s">
        <v>423</v>
      </c>
      <c r="K41" s="1337"/>
      <c r="L41" s="1337"/>
      <c r="M41" s="1337"/>
      <c r="N41" s="1337"/>
      <c r="O41" s="13" t="s">
        <v>103</v>
      </c>
      <c r="P41" s="368" t="s">
        <v>424</v>
      </c>
      <c r="Q41" s="423"/>
      <c r="R41" s="423"/>
      <c r="S41" s="423"/>
      <c r="T41" s="423"/>
      <c r="U41" s="423"/>
      <c r="V41" s="1338" t="s">
        <v>551</v>
      </c>
      <c r="W41" s="1338"/>
      <c r="X41" s="1338"/>
      <c r="Y41" s="1338"/>
      <c r="Z41" s="1339"/>
      <c r="AA41" s="9"/>
      <c r="AB41" s="9"/>
    </row>
    <row r="42" spans="1:29" ht="27.75" customHeight="1" thickBot="1">
      <c r="A42" s="1340" t="s">
        <v>468</v>
      </c>
      <c r="B42" s="1341"/>
      <c r="C42" s="1341"/>
      <c r="D42" s="1341"/>
      <c r="E42" s="1341"/>
      <c r="F42" s="1341"/>
      <c r="G42" s="1341"/>
      <c r="H42" s="1341"/>
      <c r="I42" s="11" t="s">
        <v>103</v>
      </c>
      <c r="J42" s="1342" t="s">
        <v>460</v>
      </c>
      <c r="K42" s="1342"/>
      <c r="L42" s="1342"/>
      <c r="M42" s="1342"/>
      <c r="N42" s="1342"/>
      <c r="O42" s="11" t="s">
        <v>103</v>
      </c>
      <c r="P42" s="1308" t="s">
        <v>461</v>
      </c>
      <c r="Q42" s="1308"/>
      <c r="R42" s="1308"/>
      <c r="S42" s="1308"/>
      <c r="T42" s="1308"/>
      <c r="U42" s="1308"/>
      <c r="V42" s="1309" t="s">
        <v>551</v>
      </c>
      <c r="W42" s="1309"/>
      <c r="X42" s="1309"/>
      <c r="Y42" s="1309"/>
      <c r="Z42" s="1310"/>
      <c r="AA42" s="9"/>
      <c r="AB42" s="9"/>
    </row>
    <row r="43" spans="1:29" ht="9.75" customHeight="1"/>
    <row r="45" spans="1:29" ht="14.25">
      <c r="A45" s="32"/>
      <c r="B45" s="32"/>
      <c r="C45" s="32"/>
      <c r="D45" s="32"/>
      <c r="E45" s="32"/>
      <c r="F45" s="32"/>
      <c r="G45" s="32"/>
      <c r="H45" s="32"/>
      <c r="I45" s="32"/>
      <c r="J45" s="32"/>
      <c r="K45" s="32"/>
      <c r="L45" s="32"/>
      <c r="M45" s="32"/>
      <c r="N45" s="32"/>
      <c r="O45" s="32"/>
      <c r="P45" s="32"/>
      <c r="Q45" s="32"/>
    </row>
    <row r="46" spans="1:29" ht="27" customHeight="1">
      <c r="A46" s="424"/>
      <c r="B46" s="424"/>
      <c r="C46" s="424"/>
      <c r="D46" s="424"/>
      <c r="E46" s="424"/>
      <c r="F46" s="424"/>
      <c r="G46" s="424"/>
      <c r="H46" s="424"/>
      <c r="I46" s="425"/>
      <c r="J46" s="425"/>
      <c r="K46" s="425"/>
      <c r="L46" s="425"/>
      <c r="M46" s="425"/>
      <c r="N46" s="425"/>
      <c r="O46" s="425"/>
      <c r="P46" s="425"/>
      <c r="Q46" s="425"/>
      <c r="R46" s="425"/>
      <c r="S46" s="426"/>
    </row>
    <row r="47" spans="1:29" ht="27" customHeight="1">
      <c r="A47" s="424"/>
      <c r="B47" s="424"/>
      <c r="C47" s="427"/>
      <c r="D47" s="427"/>
      <c r="E47" s="427"/>
      <c r="F47" s="427"/>
      <c r="G47" s="427"/>
      <c r="H47" s="427"/>
      <c r="I47" s="425"/>
      <c r="J47" s="425"/>
      <c r="K47" s="425"/>
      <c r="L47" s="425"/>
      <c r="M47" s="425"/>
      <c r="N47" s="425"/>
      <c r="O47" s="425"/>
      <c r="P47" s="425"/>
      <c r="Q47" s="425"/>
      <c r="R47" s="425"/>
      <c r="S47" s="426"/>
    </row>
    <row r="48" spans="1:29" ht="27" customHeight="1">
      <c r="A48" s="424"/>
      <c r="B48" s="424"/>
      <c r="C48" s="424"/>
      <c r="D48" s="424"/>
      <c r="E48" s="424"/>
      <c r="F48" s="424"/>
      <c r="G48" s="424"/>
      <c r="H48" s="424"/>
      <c r="I48" s="425"/>
      <c r="J48" s="425"/>
      <c r="K48" s="425"/>
      <c r="L48" s="425"/>
      <c r="M48" s="425"/>
      <c r="N48" s="425"/>
      <c r="O48" s="425"/>
      <c r="P48" s="425"/>
      <c r="Q48" s="425"/>
      <c r="R48" s="425"/>
      <c r="S48" s="426"/>
    </row>
    <row r="49" spans="1:26" ht="27" customHeight="1">
      <c r="A49" s="424"/>
      <c r="B49" s="424"/>
      <c r="C49" s="424"/>
      <c r="D49" s="424"/>
      <c r="E49" s="424"/>
      <c r="F49" s="424"/>
      <c r="G49" s="424"/>
      <c r="H49" s="424"/>
      <c r="I49" s="425"/>
      <c r="J49" s="425"/>
      <c r="K49" s="425"/>
      <c r="L49" s="425"/>
      <c r="M49" s="425"/>
      <c r="N49" s="425"/>
      <c r="O49" s="425"/>
      <c r="P49" s="425"/>
      <c r="Q49" s="425"/>
      <c r="R49" s="425"/>
      <c r="S49" s="426"/>
    </row>
    <row r="50" spans="1:26" ht="14.25">
      <c r="A50" s="32"/>
      <c r="B50" s="32"/>
      <c r="C50" s="32"/>
      <c r="D50" s="32"/>
      <c r="E50" s="32"/>
      <c r="F50" s="32"/>
      <c r="G50" s="32"/>
      <c r="H50" s="32"/>
      <c r="I50" s="32"/>
      <c r="J50" s="32"/>
      <c r="K50" s="32"/>
      <c r="L50" s="32"/>
      <c r="M50" s="32"/>
      <c r="N50" s="32"/>
      <c r="O50" s="32"/>
      <c r="P50" s="32"/>
      <c r="Q50" s="32"/>
    </row>
    <row r="51" spans="1:26" ht="27.75" customHeight="1">
      <c r="A51" s="424"/>
      <c r="B51" s="424"/>
      <c r="C51" s="424"/>
      <c r="D51" s="424"/>
      <c r="E51" s="424"/>
      <c r="F51" s="424"/>
      <c r="G51" s="424"/>
      <c r="H51" s="424"/>
      <c r="I51" s="1"/>
      <c r="J51" s="424"/>
      <c r="K51" s="424"/>
      <c r="L51" s="424"/>
      <c r="M51" s="424"/>
      <c r="N51" s="424"/>
      <c r="O51" s="1"/>
      <c r="P51" s="32"/>
      <c r="Q51" s="32"/>
      <c r="R51" s="32"/>
      <c r="S51" s="32"/>
      <c r="T51" s="32"/>
      <c r="U51" s="32"/>
      <c r="V51" s="424"/>
      <c r="W51" s="424"/>
      <c r="X51" s="424"/>
      <c r="Y51" s="424"/>
      <c r="Z51" s="424"/>
    </row>
    <row r="52" spans="1:26" ht="27.75" customHeight="1">
      <c r="A52" s="424"/>
      <c r="B52" s="424"/>
      <c r="C52" s="424"/>
      <c r="D52" s="424"/>
      <c r="E52" s="424"/>
      <c r="F52" s="424"/>
      <c r="G52" s="424"/>
      <c r="H52" s="424"/>
      <c r="I52" s="1"/>
      <c r="J52" s="424"/>
      <c r="K52" s="424"/>
      <c r="L52" s="424"/>
      <c r="M52" s="424"/>
      <c r="N52" s="424"/>
      <c r="O52" s="1"/>
      <c r="P52" s="32"/>
      <c r="Q52" s="32"/>
      <c r="R52" s="32"/>
      <c r="S52" s="32"/>
      <c r="T52" s="32"/>
      <c r="U52" s="32"/>
      <c r="V52" s="424"/>
      <c r="W52" s="424"/>
      <c r="X52" s="424"/>
      <c r="Y52" s="424"/>
      <c r="Z52" s="424"/>
    </row>
    <row r="53" spans="1:26" ht="27.75" customHeight="1">
      <c r="A53" s="427"/>
      <c r="B53" s="427"/>
      <c r="C53" s="427"/>
      <c r="D53" s="427"/>
      <c r="E53" s="427"/>
      <c r="F53" s="427"/>
      <c r="G53" s="427"/>
      <c r="H53" s="427"/>
      <c r="I53" s="1"/>
      <c r="J53" s="424"/>
      <c r="K53" s="424"/>
      <c r="L53" s="424"/>
      <c r="M53" s="424"/>
      <c r="N53" s="424"/>
      <c r="O53" s="1"/>
      <c r="P53" s="33"/>
      <c r="Q53" s="33"/>
      <c r="R53" s="33"/>
      <c r="S53" s="33"/>
      <c r="T53" s="33"/>
      <c r="U53" s="33"/>
      <c r="V53" s="424"/>
      <c r="W53" s="424"/>
      <c r="X53" s="424"/>
      <c r="Y53" s="424"/>
      <c r="Z53" s="424"/>
    </row>
  </sheetData>
  <sheetProtection algorithmName="SHA-512" hashValue="P+YQY+2G04VrWk4nCHO669Ls2B2sKa7etuFoZg1dBCtT5mVf10Rbbeu6VlSfauprqwBac/pbhdMdLeFAO601Mg==" saltValue="DWodK6fw/p9MqivfxfqIsA==" spinCount="100000" sheet="1" objects="1" scenarios="1"/>
  <mergeCells count="126">
    <mergeCell ref="N27:Q27"/>
    <mergeCell ref="S27:Z27"/>
    <mergeCell ref="A9:Z9"/>
    <mergeCell ref="A13:E17"/>
    <mergeCell ref="F13:L13"/>
    <mergeCell ref="N13:Q13"/>
    <mergeCell ref="U13:Z13"/>
    <mergeCell ref="F14:L14"/>
    <mergeCell ref="N14:Q14"/>
    <mergeCell ref="F26:L26"/>
    <mergeCell ref="W19:Z19"/>
    <mergeCell ref="B23:Z23"/>
    <mergeCell ref="A24:Z24"/>
    <mergeCell ref="U14:Z14"/>
    <mergeCell ref="F15:L15"/>
    <mergeCell ref="N15:S15"/>
    <mergeCell ref="U15:Z15"/>
    <mergeCell ref="F16:L16"/>
    <mergeCell ref="N16:S16"/>
    <mergeCell ref="U16:Z16"/>
    <mergeCell ref="W18:Z18"/>
    <mergeCell ref="R19:U19"/>
    <mergeCell ref="F19:L19"/>
    <mergeCell ref="R18:U18"/>
    <mergeCell ref="A6:E8"/>
    <mergeCell ref="N7:P7"/>
    <mergeCell ref="F7:L8"/>
    <mergeCell ref="W7:Z7"/>
    <mergeCell ref="R7:U7"/>
    <mergeCell ref="F6:L6"/>
    <mergeCell ref="N6:P6"/>
    <mergeCell ref="R6:U6"/>
    <mergeCell ref="W6:Z6"/>
    <mergeCell ref="N8:O8"/>
    <mergeCell ref="P8:Y8"/>
    <mergeCell ref="A1:Z1"/>
    <mergeCell ref="A2:E2"/>
    <mergeCell ref="F2:Z2"/>
    <mergeCell ref="N4:P4"/>
    <mergeCell ref="R4:U4"/>
    <mergeCell ref="W4:Z4"/>
    <mergeCell ref="F3:L3"/>
    <mergeCell ref="N3:P3"/>
    <mergeCell ref="R3:U3"/>
    <mergeCell ref="W3:Z3"/>
    <mergeCell ref="F4:L5"/>
    <mergeCell ref="A3:E5"/>
    <mergeCell ref="N5:O5"/>
    <mergeCell ref="P5:Y5"/>
    <mergeCell ref="A25:E25"/>
    <mergeCell ref="F25:Z25"/>
    <mergeCell ref="A26:E26"/>
    <mergeCell ref="N26:Q26"/>
    <mergeCell ref="S26:Z26"/>
    <mergeCell ref="N19:P19"/>
    <mergeCell ref="N22:P22"/>
    <mergeCell ref="F17:L17"/>
    <mergeCell ref="N17:Q17"/>
    <mergeCell ref="U17:Z17"/>
    <mergeCell ref="A18:E22"/>
    <mergeCell ref="F20:L20"/>
    <mergeCell ref="N20:P20"/>
    <mergeCell ref="R20:U20"/>
    <mergeCell ref="W20:Z20"/>
    <mergeCell ref="F21:L21"/>
    <mergeCell ref="N21:P21"/>
    <mergeCell ref="R21:U21"/>
    <mergeCell ref="W21:Z21"/>
    <mergeCell ref="R22:U22"/>
    <mergeCell ref="W22:Z22"/>
    <mergeCell ref="F22:L22"/>
    <mergeCell ref="N18:P18"/>
    <mergeCell ref="F18:L18"/>
    <mergeCell ref="A10:E10"/>
    <mergeCell ref="F10:Z10"/>
    <mergeCell ref="A11:E12"/>
    <mergeCell ref="F11:L11"/>
    <mergeCell ref="N11:P11"/>
    <mergeCell ref="R11:W11"/>
    <mergeCell ref="F12:L12"/>
    <mergeCell ref="N12:P12"/>
    <mergeCell ref="R12:U12"/>
    <mergeCell ref="W12:Z12"/>
    <mergeCell ref="S28:Z28"/>
    <mergeCell ref="N29:Q29"/>
    <mergeCell ref="S29:U29"/>
    <mergeCell ref="X29:Z29"/>
    <mergeCell ref="A30:E33"/>
    <mergeCell ref="N30:Q30"/>
    <mergeCell ref="S30:Z30"/>
    <mergeCell ref="N31:Q31"/>
    <mergeCell ref="S31:U31"/>
    <mergeCell ref="X31:Z31"/>
    <mergeCell ref="N32:Q32"/>
    <mergeCell ref="S32:Z32"/>
    <mergeCell ref="N33:Q33"/>
    <mergeCell ref="S33:U33"/>
    <mergeCell ref="X33:Z33"/>
    <mergeCell ref="F29:L29"/>
    <mergeCell ref="F30:L30"/>
    <mergeCell ref="F31:L31"/>
    <mergeCell ref="F33:L33"/>
    <mergeCell ref="F32:L32"/>
    <mergeCell ref="A27:E29"/>
    <mergeCell ref="N28:Q28"/>
    <mergeCell ref="F28:L28"/>
    <mergeCell ref="F27:L27"/>
    <mergeCell ref="P42:U42"/>
    <mergeCell ref="V42:Z42"/>
    <mergeCell ref="A34:Q34"/>
    <mergeCell ref="A35:Q35"/>
    <mergeCell ref="A36:H36"/>
    <mergeCell ref="I36:R36"/>
    <mergeCell ref="A37:B39"/>
    <mergeCell ref="C37:H37"/>
    <mergeCell ref="I37:R37"/>
    <mergeCell ref="C38:H38"/>
    <mergeCell ref="I38:R38"/>
    <mergeCell ref="C39:H39"/>
    <mergeCell ref="I39:R39"/>
    <mergeCell ref="A40:Q40"/>
    <mergeCell ref="A41:H41"/>
    <mergeCell ref="J41:N41"/>
    <mergeCell ref="V41:Z41"/>
    <mergeCell ref="A42:H42"/>
    <mergeCell ref="J42:N42"/>
  </mergeCells>
  <phoneticPr fontId="10"/>
  <dataValidations count="1">
    <dataValidation type="list" allowBlank="1" showInputMessage="1" showErrorMessage="1" sqref="Q11:Q12 I51:I53 O51:O53 W31 V12 Q18:Q22 V18:V22 R26:R33 M26:M33 M11:M22 T13:T17 V7 Q6:Q7 Q3:Q4 V4 M3:M8 I41:I42 O41:O42" xr:uid="{00000000-0002-0000-0300-000000000000}">
      <formula1>"(　),(〇)"</formula1>
    </dataValidation>
  </dataValidations>
  <printOptions horizontalCentered="1"/>
  <pageMargins left="0.35433070866141736" right="0.35433070866141736" top="0.39370078740157483" bottom="0.35433070866141736" header="0.15748031496062992" footer="0.15748031496062992"/>
  <pageSetup paperSize="9" scale="97" orientation="portrait" r:id="rId1"/>
  <headerFooter alignWithMargins="0">
    <oddFooter>&amp;C-会計&amp;A-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35"/>
  <sheetViews>
    <sheetView view="pageBreakPreview" zoomScaleNormal="100" zoomScaleSheetLayoutView="100" workbookViewId="0">
      <selection sqref="A1:N1"/>
    </sheetView>
  </sheetViews>
  <sheetFormatPr defaultRowHeight="13.5"/>
  <cols>
    <col min="1" max="1" width="3.625" customWidth="1"/>
    <col min="2" max="4" width="4.625" customWidth="1"/>
    <col min="5" max="7" width="6.625" customWidth="1"/>
    <col min="8" max="9" width="3.625" customWidth="1"/>
    <col min="10" max="14" width="12.625" customWidth="1"/>
    <col min="15" max="25" width="3.625" customWidth="1"/>
  </cols>
  <sheetData>
    <row r="1" spans="1:14" ht="33.75" customHeight="1" thickBot="1">
      <c r="A1" s="1477" t="s">
        <v>626</v>
      </c>
      <c r="B1" s="1477"/>
      <c r="C1" s="1477"/>
      <c r="D1" s="1477"/>
      <c r="E1" s="1477"/>
      <c r="F1" s="1477"/>
      <c r="G1" s="1477"/>
      <c r="H1" s="1477"/>
      <c r="I1" s="1477"/>
      <c r="J1" s="1477"/>
      <c r="K1" s="1477"/>
      <c r="L1" s="1477"/>
      <c r="M1" s="1477"/>
      <c r="N1" s="1477"/>
    </row>
    <row r="2" spans="1:14" ht="21" customHeight="1">
      <c r="A2" s="1462"/>
      <c r="B2" s="1464" t="s">
        <v>124</v>
      </c>
      <c r="C2" s="1465"/>
      <c r="D2" s="1465"/>
      <c r="E2" s="1468" t="s">
        <v>422</v>
      </c>
      <c r="F2" s="1469"/>
      <c r="G2" s="1472" t="s">
        <v>219</v>
      </c>
      <c r="H2" s="1468" t="s">
        <v>120</v>
      </c>
      <c r="I2" s="1474"/>
      <c r="J2" s="1464" t="s">
        <v>730</v>
      </c>
      <c r="K2" s="1478" t="s">
        <v>125</v>
      </c>
      <c r="L2" s="1479"/>
      <c r="M2" s="1464" t="s">
        <v>748</v>
      </c>
      <c r="N2" s="1480" t="s">
        <v>731</v>
      </c>
    </row>
    <row r="3" spans="1:14" ht="33.75" customHeight="1" thickBot="1">
      <c r="A3" s="1463"/>
      <c r="B3" s="1466"/>
      <c r="C3" s="1467"/>
      <c r="D3" s="1467"/>
      <c r="E3" s="1470"/>
      <c r="F3" s="1471"/>
      <c r="G3" s="1473"/>
      <c r="H3" s="1475"/>
      <c r="I3" s="1476"/>
      <c r="J3" s="1466"/>
      <c r="K3" s="387" t="s">
        <v>122</v>
      </c>
      <c r="L3" s="387" t="s">
        <v>123</v>
      </c>
      <c r="M3" s="1466"/>
      <c r="N3" s="1481"/>
    </row>
    <row r="4" spans="1:14" s="3" customFormat="1" ht="30" customHeight="1" thickTop="1">
      <c r="A4" s="217">
        <v>1</v>
      </c>
      <c r="B4" s="1482"/>
      <c r="C4" s="1483"/>
      <c r="D4" s="1484"/>
      <c r="E4" s="1485"/>
      <c r="F4" s="1486"/>
      <c r="G4" s="218" t="s">
        <v>121</v>
      </c>
      <c r="H4" s="1487"/>
      <c r="I4" s="1488"/>
      <c r="J4" s="381"/>
      <c r="K4" s="388"/>
      <c r="L4" s="389">
        <f t="shared" ref="L4:L15" si="0">J4-K4</f>
        <v>0</v>
      </c>
      <c r="M4" s="381"/>
      <c r="N4" s="680">
        <f t="shared" ref="N4:N15" si="1">J4-M4</f>
        <v>0</v>
      </c>
    </row>
    <row r="5" spans="1:14" s="3" customFormat="1" ht="30" customHeight="1">
      <c r="A5" s="217">
        <v>2</v>
      </c>
      <c r="B5" s="1456"/>
      <c r="C5" s="1457"/>
      <c r="D5" s="1458"/>
      <c r="E5" s="1459"/>
      <c r="F5" s="1460"/>
      <c r="G5" s="218" t="s">
        <v>121</v>
      </c>
      <c r="H5" s="1264"/>
      <c r="I5" s="1461"/>
      <c r="J5" s="383"/>
      <c r="K5" s="384"/>
      <c r="L5" s="385">
        <f t="shared" si="0"/>
        <v>0</v>
      </c>
      <c r="M5" s="383"/>
      <c r="N5" s="681">
        <f t="shared" si="1"/>
        <v>0</v>
      </c>
    </row>
    <row r="6" spans="1:14" s="3" customFormat="1" ht="30" customHeight="1">
      <c r="A6" s="217">
        <v>3</v>
      </c>
      <c r="B6" s="1456"/>
      <c r="C6" s="1457"/>
      <c r="D6" s="1458"/>
      <c r="E6" s="1459"/>
      <c r="F6" s="1460"/>
      <c r="G6" s="218"/>
      <c r="H6" s="1264"/>
      <c r="I6" s="1461"/>
      <c r="J6" s="383"/>
      <c r="K6" s="384"/>
      <c r="L6" s="385">
        <f t="shared" si="0"/>
        <v>0</v>
      </c>
      <c r="M6" s="386"/>
      <c r="N6" s="682">
        <f t="shared" si="1"/>
        <v>0</v>
      </c>
    </row>
    <row r="7" spans="1:14" s="3" customFormat="1" ht="30" customHeight="1">
      <c r="A7" s="217">
        <v>4</v>
      </c>
      <c r="B7" s="1456"/>
      <c r="C7" s="1457"/>
      <c r="D7" s="1458"/>
      <c r="E7" s="1459"/>
      <c r="F7" s="1460"/>
      <c r="G7" s="218"/>
      <c r="H7" s="1264"/>
      <c r="I7" s="1461"/>
      <c r="J7" s="383"/>
      <c r="K7" s="384"/>
      <c r="L7" s="385">
        <f t="shared" si="0"/>
        <v>0</v>
      </c>
      <c r="M7" s="380"/>
      <c r="N7" s="682">
        <f t="shared" si="1"/>
        <v>0</v>
      </c>
    </row>
    <row r="8" spans="1:14" s="3" customFormat="1" ht="30" customHeight="1">
      <c r="A8" s="217">
        <v>5</v>
      </c>
      <c r="B8" s="1456"/>
      <c r="C8" s="1457"/>
      <c r="D8" s="1458"/>
      <c r="E8" s="1459"/>
      <c r="F8" s="1460"/>
      <c r="G8" s="218"/>
      <c r="H8" s="1264"/>
      <c r="I8" s="1461"/>
      <c r="J8" s="383"/>
      <c r="K8" s="384"/>
      <c r="L8" s="385">
        <f t="shared" si="0"/>
        <v>0</v>
      </c>
      <c r="M8" s="383"/>
      <c r="N8" s="683">
        <f t="shared" si="1"/>
        <v>0</v>
      </c>
    </row>
    <row r="9" spans="1:14" s="3" customFormat="1" ht="30" customHeight="1">
      <c r="A9" s="217">
        <v>6</v>
      </c>
      <c r="B9" s="1456"/>
      <c r="C9" s="1457"/>
      <c r="D9" s="1458"/>
      <c r="E9" s="1459"/>
      <c r="F9" s="1460"/>
      <c r="G9" s="218"/>
      <c r="H9" s="1264"/>
      <c r="I9" s="1461"/>
      <c r="J9" s="383"/>
      <c r="K9" s="384"/>
      <c r="L9" s="385">
        <f t="shared" si="0"/>
        <v>0</v>
      </c>
      <c r="M9" s="383"/>
      <c r="N9" s="684">
        <f t="shared" si="1"/>
        <v>0</v>
      </c>
    </row>
    <row r="10" spans="1:14" s="3" customFormat="1" ht="30" customHeight="1">
      <c r="A10" s="217">
        <v>7</v>
      </c>
      <c r="B10" s="1456"/>
      <c r="C10" s="1457"/>
      <c r="D10" s="1458"/>
      <c r="E10" s="1459"/>
      <c r="F10" s="1460"/>
      <c r="G10" s="218" t="s">
        <v>121</v>
      </c>
      <c r="H10" s="1264"/>
      <c r="I10" s="1461"/>
      <c r="J10" s="383"/>
      <c r="K10" s="384"/>
      <c r="L10" s="385">
        <f t="shared" si="0"/>
        <v>0</v>
      </c>
      <c r="M10" s="383"/>
      <c r="N10" s="685">
        <f t="shared" si="1"/>
        <v>0</v>
      </c>
    </row>
    <row r="11" spans="1:14" s="3" customFormat="1" ht="30" customHeight="1">
      <c r="A11" s="217">
        <v>8</v>
      </c>
      <c r="B11" s="1456"/>
      <c r="C11" s="1457"/>
      <c r="D11" s="1458"/>
      <c r="E11" s="1459"/>
      <c r="F11" s="1460"/>
      <c r="G11" s="218" t="s">
        <v>121</v>
      </c>
      <c r="H11" s="1264"/>
      <c r="I11" s="1461"/>
      <c r="J11" s="383"/>
      <c r="K11" s="384"/>
      <c r="L11" s="385">
        <f t="shared" si="0"/>
        <v>0</v>
      </c>
      <c r="M11" s="383"/>
      <c r="N11" s="685">
        <f t="shared" si="1"/>
        <v>0</v>
      </c>
    </row>
    <row r="12" spans="1:14" s="3" customFormat="1" ht="30" customHeight="1">
      <c r="A12" s="217">
        <v>9</v>
      </c>
      <c r="B12" s="1456"/>
      <c r="C12" s="1457"/>
      <c r="D12" s="1458"/>
      <c r="E12" s="1459"/>
      <c r="F12" s="1460"/>
      <c r="G12" s="218" t="s">
        <v>121</v>
      </c>
      <c r="H12" s="1264"/>
      <c r="I12" s="1461"/>
      <c r="J12" s="383"/>
      <c r="K12" s="384"/>
      <c r="L12" s="385">
        <f t="shared" si="0"/>
        <v>0</v>
      </c>
      <c r="M12" s="383"/>
      <c r="N12" s="685">
        <f t="shared" si="1"/>
        <v>0</v>
      </c>
    </row>
    <row r="13" spans="1:14" s="3" customFormat="1" ht="30" customHeight="1">
      <c r="A13" s="217">
        <v>10</v>
      </c>
      <c r="B13" s="1456"/>
      <c r="C13" s="1457"/>
      <c r="D13" s="1458"/>
      <c r="E13" s="1459"/>
      <c r="F13" s="1460"/>
      <c r="G13" s="218"/>
      <c r="H13" s="1264"/>
      <c r="I13" s="1461"/>
      <c r="J13" s="383"/>
      <c r="K13" s="384"/>
      <c r="L13" s="385">
        <f t="shared" si="0"/>
        <v>0</v>
      </c>
      <c r="M13" s="383"/>
      <c r="N13" s="685">
        <f t="shared" si="1"/>
        <v>0</v>
      </c>
    </row>
    <row r="14" spans="1:14" s="3" customFormat="1" ht="30" customHeight="1">
      <c r="A14" s="217">
        <v>11</v>
      </c>
      <c r="B14" s="1456"/>
      <c r="C14" s="1457"/>
      <c r="D14" s="1458"/>
      <c r="E14" s="1459"/>
      <c r="F14" s="1460"/>
      <c r="G14" s="218"/>
      <c r="H14" s="1264"/>
      <c r="I14" s="1461"/>
      <c r="J14" s="383"/>
      <c r="K14" s="384"/>
      <c r="L14" s="385">
        <f t="shared" si="0"/>
        <v>0</v>
      </c>
      <c r="M14" s="383"/>
      <c r="N14" s="686">
        <f t="shared" si="1"/>
        <v>0</v>
      </c>
    </row>
    <row r="15" spans="1:14" s="3" customFormat="1" ht="30" customHeight="1">
      <c r="A15" s="217">
        <v>12</v>
      </c>
      <c r="B15" s="1489"/>
      <c r="C15" s="1490"/>
      <c r="D15" s="1491"/>
      <c r="E15" s="1492"/>
      <c r="F15" s="1493"/>
      <c r="G15" s="218" t="s">
        <v>121</v>
      </c>
      <c r="H15" s="1494"/>
      <c r="I15" s="1495"/>
      <c r="J15" s="379"/>
      <c r="K15" s="393"/>
      <c r="L15" s="394">
        <f t="shared" si="0"/>
        <v>0</v>
      </c>
      <c r="M15" s="379"/>
      <c r="N15" s="687">
        <f t="shared" si="1"/>
        <v>0</v>
      </c>
    </row>
    <row r="16" spans="1:14" ht="35.1" customHeight="1">
      <c r="A16" s="219" t="s">
        <v>229</v>
      </c>
      <c r="B16" s="1496" t="s">
        <v>426</v>
      </c>
      <c r="C16" s="1496"/>
      <c r="D16" s="1496"/>
      <c r="E16" s="1496"/>
      <c r="F16" s="1496"/>
      <c r="G16" s="1496"/>
      <c r="H16" s="1496"/>
      <c r="I16" s="1497"/>
      <c r="J16" s="390" t="str">
        <f>IF(SUM(J4:J15)&lt;&gt;0,SUM(J4:J15),"")</f>
        <v/>
      </c>
      <c r="K16" s="391" t="str">
        <f>IF(SUM(K4:K15)&lt;&gt;0,SUM(K4:K15),"")</f>
        <v/>
      </c>
      <c r="L16" s="391" t="str">
        <f>IF(SUM(L4:L15)&lt;&gt;0,SUM(L4:L15),"")</f>
        <v/>
      </c>
      <c r="M16" s="392" t="str">
        <f>IF(SUM(M4:M15)&lt;&gt;0,SUM(M4:M15),"")</f>
        <v/>
      </c>
      <c r="N16" s="688">
        <f>SUM(N4:N15)</f>
        <v>0</v>
      </c>
    </row>
    <row r="17" spans="1:14" ht="35.1" customHeight="1">
      <c r="A17" s="219" t="s">
        <v>230</v>
      </c>
      <c r="B17" s="1496" t="s">
        <v>497</v>
      </c>
      <c r="C17" s="1496"/>
      <c r="D17" s="1496"/>
      <c r="E17" s="1496"/>
      <c r="F17" s="1496"/>
      <c r="G17" s="1496"/>
      <c r="H17" s="1496"/>
      <c r="I17" s="1497"/>
      <c r="J17" s="395">
        <f>'Ｐ２'!I36</f>
        <v>0</v>
      </c>
      <c r="K17" s="395">
        <f>J17</f>
        <v>0</v>
      </c>
      <c r="L17" s="397"/>
      <c r="M17" s="1525"/>
      <c r="N17" s="1526"/>
    </row>
    <row r="18" spans="1:14" ht="35.1" customHeight="1">
      <c r="A18" s="219" t="s">
        <v>427</v>
      </c>
      <c r="B18" s="1496" t="s">
        <v>463</v>
      </c>
      <c r="C18" s="1496"/>
      <c r="D18" s="1496"/>
      <c r="E18" s="1496"/>
      <c r="F18" s="1496"/>
      <c r="G18" s="1496"/>
      <c r="H18" s="1496"/>
      <c r="I18" s="1497"/>
      <c r="J18" s="396"/>
      <c r="K18" s="396"/>
      <c r="L18" s="395">
        <f>J18-K18</f>
        <v>0</v>
      </c>
      <c r="M18" s="1527"/>
      <c r="N18" s="1528"/>
    </row>
    <row r="19" spans="1:14" ht="35.1" customHeight="1">
      <c r="A19" s="1504" t="s">
        <v>631</v>
      </c>
      <c r="B19" s="1506" t="s">
        <v>732</v>
      </c>
      <c r="C19" s="1507"/>
      <c r="D19" s="1507"/>
      <c r="E19" s="1507"/>
      <c r="F19" s="1507"/>
      <c r="G19" s="1507"/>
      <c r="H19" s="1507"/>
      <c r="I19" s="1508"/>
      <c r="J19" s="1512">
        <f>【入力シートⅠ】基礎数値!F57+【入力シートⅠ】基礎数値!F58+【入力シートⅠ】基礎数値!F59+【入力シートⅠ】基礎数値!F60+【入力シートⅠ】基礎数値!F61+【入力シートⅠ】基礎数値!F62+【入力シートⅠ】基礎数値!G63+【入力シートⅠ】基礎数値!G64+【入力シートⅠ】基礎数値!G65+【入力シートⅠ】基礎数値!G66</f>
        <v>0</v>
      </c>
      <c r="K19" s="1512">
        <f>SUM(【入力シートⅠ】基礎数値!F57:G58)</f>
        <v>0</v>
      </c>
      <c r="L19" s="1512">
        <f>SUM(【入力シートⅠ】基礎数値!F59:G61)+SUM(【入力シートⅠ】基礎数値!F62:G66)</f>
        <v>0</v>
      </c>
      <c r="M19" s="1527"/>
      <c r="N19" s="1528"/>
    </row>
    <row r="20" spans="1:14" ht="35.1" customHeight="1">
      <c r="A20" s="1505"/>
      <c r="B20" s="1509"/>
      <c r="C20" s="1510"/>
      <c r="D20" s="1510"/>
      <c r="E20" s="1510"/>
      <c r="F20" s="1510"/>
      <c r="G20" s="1510"/>
      <c r="H20" s="1510"/>
      <c r="I20" s="1511"/>
      <c r="J20" s="1513"/>
      <c r="K20" s="1513"/>
      <c r="L20" s="1513"/>
      <c r="M20" s="1527"/>
      <c r="N20" s="1528"/>
    </row>
    <row r="21" spans="1:14" ht="35.1" customHeight="1">
      <c r="A21" s="1523" t="s">
        <v>733</v>
      </c>
      <c r="B21" s="1524"/>
      <c r="C21" s="1524"/>
      <c r="D21" s="1524"/>
      <c r="E21" s="1524"/>
      <c r="F21" s="1524"/>
      <c r="G21" s="1524"/>
      <c r="H21" s="1524"/>
      <c r="I21" s="1524"/>
      <c r="J21" s="395">
        <f>SUM(J16:J18)-J19</f>
        <v>0</v>
      </c>
      <c r="K21" s="395">
        <f>SUM(K16:K18)-K19</f>
        <v>0</v>
      </c>
      <c r="L21" s="395">
        <f>SUM(L16:L18)-L19</f>
        <v>0</v>
      </c>
      <c r="M21" s="1529"/>
      <c r="N21" s="1530"/>
    </row>
    <row r="22" spans="1:14" ht="15" customHeight="1">
      <c r="A22" s="220" t="s">
        <v>734</v>
      </c>
      <c r="B22" s="678"/>
      <c r="C22" s="678"/>
      <c r="D22" s="678"/>
      <c r="E22" s="678"/>
      <c r="F22" s="678"/>
      <c r="G22" s="678"/>
      <c r="H22" s="678"/>
      <c r="I22" s="678"/>
      <c r="J22" s="689"/>
      <c r="K22" s="689"/>
      <c r="L22" s="689"/>
      <c r="M22" s="689"/>
      <c r="N22" s="567"/>
    </row>
    <row r="23" spans="1:14" s="3" customFormat="1" ht="30" customHeight="1">
      <c r="A23" s="1514"/>
      <c r="B23" s="1515"/>
      <c r="C23" s="1515"/>
      <c r="D23" s="1515"/>
      <c r="E23" s="1515"/>
      <c r="F23" s="1515"/>
      <c r="G23" s="1515"/>
      <c r="H23" s="1515"/>
      <c r="I23" s="1515"/>
      <c r="J23" s="1515"/>
      <c r="K23" s="1515"/>
      <c r="L23" s="1515"/>
      <c r="M23" s="1515"/>
      <c r="N23" s="1516"/>
    </row>
    <row r="24" spans="1:14" s="3" customFormat="1" ht="30" customHeight="1">
      <c r="A24" s="1514"/>
      <c r="B24" s="1515"/>
      <c r="C24" s="1515"/>
      <c r="D24" s="1515"/>
      <c r="E24" s="1515"/>
      <c r="F24" s="1515"/>
      <c r="G24" s="1515"/>
      <c r="H24" s="1515"/>
      <c r="I24" s="1515"/>
      <c r="J24" s="1515"/>
      <c r="K24" s="1515"/>
      <c r="L24" s="1515"/>
      <c r="M24" s="1515"/>
      <c r="N24" s="1516"/>
    </row>
    <row r="25" spans="1:14" s="3" customFormat="1" ht="21" customHeight="1" thickBot="1">
      <c r="A25" s="1517"/>
      <c r="B25" s="1518"/>
      <c r="C25" s="1518"/>
      <c r="D25" s="1518"/>
      <c r="E25" s="1518"/>
      <c r="F25" s="1518"/>
      <c r="G25" s="1518"/>
      <c r="H25" s="1518"/>
      <c r="I25" s="1518"/>
      <c r="J25" s="1518"/>
      <c r="K25" s="1518"/>
      <c r="L25" s="1518"/>
      <c r="M25" s="1518"/>
      <c r="N25" s="1519"/>
    </row>
    <row r="26" spans="1:14" ht="4.5" customHeight="1">
      <c r="A26" s="1520"/>
      <c r="B26" s="1520"/>
      <c r="C26" s="1520"/>
      <c r="D26" s="1520"/>
      <c r="E26" s="1520"/>
      <c r="F26" s="1520"/>
      <c r="G26" s="1520"/>
      <c r="H26" s="1520"/>
      <c r="I26" s="1520"/>
      <c r="J26" s="1520"/>
      <c r="K26" s="1520"/>
      <c r="L26" s="1520"/>
      <c r="M26" s="1520"/>
      <c r="N26" s="6"/>
    </row>
    <row r="27" spans="1:14" ht="47.25" customHeight="1">
      <c r="A27" s="1531" t="s">
        <v>735</v>
      </c>
      <c r="B27" s="1531"/>
      <c r="C27" s="1531"/>
      <c r="D27" s="1531"/>
      <c r="E27" s="1531"/>
      <c r="F27" s="1531"/>
      <c r="G27" s="1531"/>
      <c r="H27" s="1531"/>
      <c r="I27" s="1531"/>
      <c r="J27" s="1531"/>
      <c r="K27" s="1531"/>
      <c r="L27" s="1531"/>
      <c r="M27" s="1531"/>
      <c r="N27" s="1532"/>
    </row>
    <row r="28" spans="1:14" ht="4.5" customHeight="1" thickBot="1">
      <c r="A28" s="730"/>
      <c r="B28" s="730"/>
      <c r="C28" s="730"/>
      <c r="D28" s="730"/>
      <c r="E28" s="730"/>
      <c r="F28" s="730"/>
      <c r="G28" s="730"/>
      <c r="H28" s="730"/>
      <c r="I28" s="730"/>
      <c r="J28" s="730"/>
      <c r="K28" s="730"/>
      <c r="L28" s="730"/>
      <c r="M28" s="730"/>
      <c r="N28" s="1"/>
    </row>
    <row r="29" spans="1:14" s="3" customFormat="1" ht="15" customHeight="1">
      <c r="A29" s="1521" t="s">
        <v>244</v>
      </c>
      <c r="B29" s="1522"/>
      <c r="C29" s="1522"/>
      <c r="D29" s="1522"/>
      <c r="E29" s="1522"/>
      <c r="F29" s="1522"/>
      <c r="G29" s="1522"/>
      <c r="H29" s="1522"/>
      <c r="I29" s="1522"/>
      <c r="J29" s="1522"/>
      <c r="K29" s="1522"/>
      <c r="L29" s="1522"/>
      <c r="M29" s="1522"/>
      <c r="N29" s="679"/>
    </row>
    <row r="30" spans="1:14" ht="19.5" customHeight="1">
      <c r="A30" s="1498"/>
      <c r="B30" s="1499"/>
      <c r="C30" s="1499"/>
      <c r="D30" s="1499"/>
      <c r="E30" s="1499"/>
      <c r="F30" s="1499"/>
      <c r="G30" s="1499"/>
      <c r="H30" s="1499"/>
      <c r="I30" s="1499"/>
      <c r="J30" s="1499"/>
      <c r="K30" s="1499"/>
      <c r="L30" s="1499"/>
      <c r="M30" s="1499"/>
      <c r="N30" s="1500"/>
    </row>
    <row r="31" spans="1:14" ht="19.5" customHeight="1">
      <c r="A31" s="1498"/>
      <c r="B31" s="1499"/>
      <c r="C31" s="1499"/>
      <c r="D31" s="1499"/>
      <c r="E31" s="1499"/>
      <c r="F31" s="1499"/>
      <c r="G31" s="1499"/>
      <c r="H31" s="1499"/>
      <c r="I31" s="1499"/>
      <c r="J31" s="1499"/>
      <c r="K31" s="1499"/>
      <c r="L31" s="1499"/>
      <c r="M31" s="1499"/>
      <c r="N31" s="1500"/>
    </row>
    <row r="32" spans="1:14" ht="19.5" customHeight="1">
      <c r="A32" s="1498"/>
      <c r="B32" s="1499"/>
      <c r="C32" s="1499"/>
      <c r="D32" s="1499"/>
      <c r="E32" s="1499"/>
      <c r="F32" s="1499"/>
      <c r="G32" s="1499"/>
      <c r="H32" s="1499"/>
      <c r="I32" s="1499"/>
      <c r="J32" s="1499"/>
      <c r="K32" s="1499"/>
      <c r="L32" s="1499"/>
      <c r="M32" s="1499"/>
      <c r="N32" s="1500"/>
    </row>
    <row r="33" spans="1:14" ht="19.5" customHeight="1">
      <c r="A33" s="1498"/>
      <c r="B33" s="1499"/>
      <c r="C33" s="1499"/>
      <c r="D33" s="1499"/>
      <c r="E33" s="1499"/>
      <c r="F33" s="1499"/>
      <c r="G33" s="1499"/>
      <c r="H33" s="1499"/>
      <c r="I33" s="1499"/>
      <c r="J33" s="1499"/>
      <c r="K33" s="1499"/>
      <c r="L33" s="1499"/>
      <c r="M33" s="1499"/>
      <c r="N33" s="1500"/>
    </row>
    <row r="34" spans="1:14" ht="19.5" customHeight="1">
      <c r="A34" s="1498"/>
      <c r="B34" s="1499"/>
      <c r="C34" s="1499"/>
      <c r="D34" s="1499"/>
      <c r="E34" s="1499"/>
      <c r="F34" s="1499"/>
      <c r="G34" s="1499"/>
      <c r="H34" s="1499"/>
      <c r="I34" s="1499"/>
      <c r="J34" s="1499"/>
      <c r="K34" s="1499"/>
      <c r="L34" s="1499"/>
      <c r="M34" s="1499"/>
      <c r="N34" s="1500"/>
    </row>
    <row r="35" spans="1:14" ht="19.5" customHeight="1" thickBot="1">
      <c r="A35" s="1501"/>
      <c r="B35" s="1502"/>
      <c r="C35" s="1502"/>
      <c r="D35" s="1502"/>
      <c r="E35" s="1502"/>
      <c r="F35" s="1502"/>
      <c r="G35" s="1502"/>
      <c r="H35" s="1502"/>
      <c r="I35" s="1502"/>
      <c r="J35" s="1502"/>
      <c r="K35" s="1502"/>
      <c r="L35" s="1502"/>
      <c r="M35" s="1502"/>
      <c r="N35" s="1503"/>
    </row>
  </sheetData>
  <sheetProtection algorithmName="SHA-512" hashValue="SXeGBG94ygyFdU2WaVoy2mQQ5Rj2OZzX7t157KDZXm9TR/co8thMxlpOuiGrThehp16OaUbS1nku+bxF7HnRrg==" saltValue="vrg//5qja43at8VGOfSuxg==" spinCount="100000" sheet="1" objects="1" scenarios="1" formatRows="0" insertRows="0"/>
  <mergeCells count="62">
    <mergeCell ref="B16:I16"/>
    <mergeCell ref="A30:N35"/>
    <mergeCell ref="B17:I17"/>
    <mergeCell ref="B18:I18"/>
    <mergeCell ref="A19:A20"/>
    <mergeCell ref="B19:I20"/>
    <mergeCell ref="J19:J20"/>
    <mergeCell ref="A23:N25"/>
    <mergeCell ref="A26:M26"/>
    <mergeCell ref="A28:M28"/>
    <mergeCell ref="A29:M29"/>
    <mergeCell ref="A21:I21"/>
    <mergeCell ref="K19:K20"/>
    <mergeCell ref="L19:L20"/>
    <mergeCell ref="M17:N21"/>
    <mergeCell ref="A27:N27"/>
    <mergeCell ref="B15:D15"/>
    <mergeCell ref="E15:F15"/>
    <mergeCell ref="H15:I15"/>
    <mergeCell ref="B13:D13"/>
    <mergeCell ref="B14:D14"/>
    <mergeCell ref="B11:D11"/>
    <mergeCell ref="E11:F11"/>
    <mergeCell ref="H11:I11"/>
    <mergeCell ref="E13:F13"/>
    <mergeCell ref="E14:F14"/>
    <mergeCell ref="H14:I14"/>
    <mergeCell ref="H13:I13"/>
    <mergeCell ref="B12:D12"/>
    <mergeCell ref="E12:F12"/>
    <mergeCell ref="H12:I12"/>
    <mergeCell ref="A1:N1"/>
    <mergeCell ref="H7:I7"/>
    <mergeCell ref="H6:I6"/>
    <mergeCell ref="E6:F6"/>
    <mergeCell ref="E7:F7"/>
    <mergeCell ref="B6:D6"/>
    <mergeCell ref="B7:D7"/>
    <mergeCell ref="J2:J3"/>
    <mergeCell ref="K2:L2"/>
    <mergeCell ref="M2:M3"/>
    <mergeCell ref="N2:N3"/>
    <mergeCell ref="B4:D4"/>
    <mergeCell ref="E4:F4"/>
    <mergeCell ref="H4:I4"/>
    <mergeCell ref="B5:D5"/>
    <mergeCell ref="E5:F5"/>
    <mergeCell ref="B10:D10"/>
    <mergeCell ref="E10:F10"/>
    <mergeCell ref="H10:I10"/>
    <mergeCell ref="A2:A3"/>
    <mergeCell ref="B2:D3"/>
    <mergeCell ref="E2:F3"/>
    <mergeCell ref="G2:G3"/>
    <mergeCell ref="H2:I3"/>
    <mergeCell ref="H5:I5"/>
    <mergeCell ref="H9:I9"/>
    <mergeCell ref="H8:I8"/>
    <mergeCell ref="E8:F8"/>
    <mergeCell ref="E9:F9"/>
    <mergeCell ref="B8:D8"/>
    <mergeCell ref="B9:D9"/>
  </mergeCells>
  <phoneticPr fontId="10"/>
  <dataValidations count="1">
    <dataValidation type="list" allowBlank="1" showInputMessage="1" showErrorMessage="1" sqref="G4:G15" xr:uid="{00000000-0002-0000-0400-000000000000}">
      <formula1>"　,普通,定期,当座"</formula1>
    </dataValidation>
  </dataValidations>
  <printOptions horizontalCentered="1"/>
  <pageMargins left="0.35433070866141736" right="0.35433070866141736" top="0.39370078740157483" bottom="0.35433070866141736" header="0.15748031496062992" footer="0.15748031496062992"/>
  <pageSetup paperSize="9" scale="91" orientation="portrait" r:id="rId1"/>
  <headerFooter alignWithMargins="0">
    <oddFooter>&amp;C-会計&amp;A-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52"/>
  <sheetViews>
    <sheetView view="pageBreakPreview" zoomScaleNormal="100" zoomScaleSheetLayoutView="100" workbookViewId="0">
      <selection sqref="A1:V1"/>
    </sheetView>
  </sheetViews>
  <sheetFormatPr defaultRowHeight="13.5"/>
  <cols>
    <col min="1" max="9" width="3.625" style="41" customWidth="1"/>
    <col min="10" max="10" width="9.375" style="41" customWidth="1"/>
    <col min="11" max="15" width="3.625" style="41" customWidth="1"/>
    <col min="16" max="16" width="13.875" style="41" customWidth="1"/>
    <col min="17" max="22" width="3.625" style="41" customWidth="1"/>
    <col min="23" max="23" width="1.375" style="41" customWidth="1"/>
    <col min="24" max="24" width="15" style="41" bestFit="1" customWidth="1"/>
    <col min="25" max="16384" width="9" style="41"/>
  </cols>
  <sheetData>
    <row r="1" spans="1:22" ht="21" customHeight="1">
      <c r="A1" s="1222" t="s">
        <v>703</v>
      </c>
      <c r="B1" s="1222"/>
      <c r="C1" s="1222"/>
      <c r="D1" s="1222"/>
      <c r="E1" s="1222"/>
      <c r="F1" s="1222"/>
      <c r="G1" s="1222"/>
      <c r="H1" s="1222"/>
      <c r="I1" s="1222"/>
      <c r="J1" s="1222"/>
      <c r="K1" s="1222"/>
      <c r="L1" s="1222"/>
      <c r="M1" s="1222"/>
      <c r="N1" s="1222"/>
      <c r="O1" s="1222"/>
      <c r="P1" s="1222"/>
      <c r="Q1" s="1222"/>
      <c r="R1" s="1222"/>
      <c r="S1" s="1222"/>
      <c r="T1" s="1222"/>
      <c r="U1" s="1222"/>
      <c r="V1" s="1222"/>
    </row>
    <row r="2" spans="1:22" ht="4.5" customHeight="1" thickBot="1">
      <c r="A2" s="1627"/>
      <c r="B2" s="1627"/>
      <c r="C2" s="1627"/>
      <c r="D2" s="1627"/>
      <c r="E2" s="1627"/>
      <c r="F2" s="1627"/>
      <c r="G2" s="1627"/>
      <c r="H2" s="1627"/>
      <c r="I2" s="1627"/>
      <c r="J2" s="1627"/>
      <c r="K2" s="1627"/>
      <c r="L2" s="1627"/>
      <c r="M2" s="1627"/>
      <c r="N2" s="1627"/>
      <c r="O2" s="1627"/>
      <c r="P2" s="1627"/>
      <c r="Q2" s="1627"/>
      <c r="R2" s="1627"/>
      <c r="S2" s="1627"/>
      <c r="T2" s="1627"/>
      <c r="U2" s="1627"/>
      <c r="V2" s="1627"/>
    </row>
    <row r="3" spans="1:22" ht="22.5" customHeight="1">
      <c r="A3" s="42" t="s">
        <v>99</v>
      </c>
      <c r="B3" s="43"/>
      <c r="C3" s="43"/>
      <c r="D3" s="43"/>
      <c r="E3" s="43"/>
      <c r="F3" s="43"/>
      <c r="G3" s="43"/>
      <c r="H3" s="43"/>
      <c r="I3" s="43"/>
      <c r="J3" s="43"/>
      <c r="K3" s="43"/>
      <c r="L3" s="43"/>
      <c r="M3" s="43"/>
      <c r="N3" s="43"/>
      <c r="O3" s="43"/>
      <c r="P3" s="43"/>
      <c r="Q3" s="43"/>
      <c r="R3" s="43"/>
      <c r="S3" s="43"/>
      <c r="T3" s="43"/>
      <c r="U3" s="43"/>
      <c r="V3" s="44"/>
    </row>
    <row r="4" spans="1:22" ht="30.75" customHeight="1">
      <c r="A4" s="1632" t="s">
        <v>105</v>
      </c>
      <c r="B4" s="1628" t="s">
        <v>702</v>
      </c>
      <c r="C4" s="1628"/>
      <c r="D4" s="1628"/>
      <c r="E4" s="1628"/>
      <c r="F4" s="1628"/>
      <c r="G4" s="1628"/>
      <c r="H4" s="1628"/>
      <c r="I4" s="1628"/>
      <c r="J4" s="1628"/>
      <c r="K4" s="1628"/>
      <c r="L4" s="1628"/>
      <c r="M4" s="1628"/>
      <c r="N4" s="1628"/>
      <c r="O4" s="1628"/>
      <c r="P4" s="1628"/>
      <c r="Q4" s="1628"/>
      <c r="R4" s="1628"/>
      <c r="S4" s="1628"/>
      <c r="T4" s="1628"/>
      <c r="U4" s="1628"/>
      <c r="V4" s="1629"/>
    </row>
    <row r="5" spans="1:22" ht="30.75" customHeight="1">
      <c r="A5" s="1632"/>
      <c r="B5" s="1628"/>
      <c r="C5" s="1628"/>
      <c r="D5" s="1628"/>
      <c r="E5" s="1628"/>
      <c r="F5" s="1628"/>
      <c r="G5" s="1628"/>
      <c r="H5" s="1628"/>
      <c r="I5" s="1628"/>
      <c r="J5" s="1628"/>
      <c r="K5" s="1628"/>
      <c r="L5" s="1628"/>
      <c r="M5" s="1628"/>
      <c r="N5" s="1628"/>
      <c r="O5" s="1628"/>
      <c r="P5" s="1628"/>
      <c r="Q5" s="1628"/>
      <c r="R5" s="1628"/>
      <c r="S5" s="1628"/>
      <c r="T5" s="1628"/>
      <c r="U5" s="1628"/>
      <c r="V5" s="1629"/>
    </row>
    <row r="6" spans="1:22" ht="27" customHeight="1">
      <c r="A6" s="45" t="s">
        <v>100</v>
      </c>
      <c r="B6" s="1630" t="s">
        <v>252</v>
      </c>
      <c r="C6" s="1630"/>
      <c r="D6" s="1630"/>
      <c r="E6" s="1630"/>
      <c r="F6" s="1630"/>
      <c r="G6" s="1630"/>
      <c r="H6" s="1630"/>
      <c r="I6" s="1630"/>
      <c r="J6" s="1630"/>
      <c r="K6" s="1630"/>
      <c r="L6" s="1630"/>
      <c r="M6" s="1630"/>
      <c r="N6" s="1630"/>
      <c r="O6" s="1630"/>
      <c r="P6" s="1630"/>
      <c r="Q6" s="1630"/>
      <c r="R6" s="1630"/>
      <c r="S6" s="1630"/>
      <c r="T6" s="1630"/>
      <c r="U6" s="1630"/>
      <c r="V6" s="1631"/>
    </row>
    <row r="7" spans="1:22" ht="27" customHeight="1">
      <c r="A7" s="45" t="s">
        <v>228</v>
      </c>
      <c r="B7" s="1630" t="s">
        <v>478</v>
      </c>
      <c r="C7" s="1630"/>
      <c r="D7" s="1630"/>
      <c r="E7" s="1630"/>
      <c r="F7" s="1630"/>
      <c r="G7" s="1630"/>
      <c r="H7" s="1630"/>
      <c r="I7" s="1630"/>
      <c r="J7" s="1630"/>
      <c r="K7" s="1630"/>
      <c r="L7" s="1630"/>
      <c r="M7" s="1630"/>
      <c r="N7" s="1630"/>
      <c r="O7" s="1630"/>
      <c r="P7" s="1630"/>
      <c r="Q7" s="1630"/>
      <c r="R7" s="1630"/>
      <c r="S7" s="1630"/>
      <c r="T7" s="1630"/>
      <c r="U7" s="1630"/>
      <c r="V7" s="1631"/>
    </row>
    <row r="8" spans="1:22" ht="4.5" customHeight="1">
      <c r="A8" s="46"/>
      <c r="B8" s="40"/>
      <c r="C8" s="40"/>
      <c r="D8" s="40"/>
      <c r="E8" s="40"/>
      <c r="F8" s="40"/>
      <c r="G8" s="40"/>
      <c r="H8" s="40"/>
      <c r="I8" s="40"/>
      <c r="J8" s="40"/>
      <c r="K8" s="40"/>
      <c r="L8" s="40"/>
      <c r="M8" s="40"/>
      <c r="N8" s="40"/>
      <c r="O8" s="40"/>
      <c r="P8" s="40"/>
      <c r="Q8" s="40"/>
      <c r="R8" s="40"/>
      <c r="S8" s="40"/>
      <c r="T8" s="40"/>
      <c r="U8" s="40"/>
      <c r="V8" s="47"/>
    </row>
    <row r="9" spans="1:22" ht="4.5" customHeight="1" thickBot="1">
      <c r="A9" s="48"/>
      <c r="B9" s="1633"/>
      <c r="C9" s="1634"/>
      <c r="D9" s="1634"/>
      <c r="E9" s="1634"/>
      <c r="F9" s="1634"/>
      <c r="G9" s="1634"/>
      <c r="H9" s="1634"/>
      <c r="I9" s="1634"/>
      <c r="J9" s="1634"/>
      <c r="K9" s="1634"/>
      <c r="L9" s="1634"/>
      <c r="M9" s="1634"/>
      <c r="N9" s="1634"/>
      <c r="O9" s="1634"/>
      <c r="P9" s="1634"/>
      <c r="Q9" s="1634"/>
      <c r="R9" s="1634"/>
      <c r="S9" s="1634"/>
      <c r="T9" s="1634"/>
      <c r="U9" s="1634"/>
      <c r="V9" s="1635"/>
    </row>
    <row r="10" spans="1:22" ht="4.5" customHeight="1" thickBot="1">
      <c r="A10" s="39"/>
      <c r="B10" s="49"/>
      <c r="C10" s="50"/>
      <c r="D10" s="50"/>
      <c r="E10" s="50"/>
      <c r="F10" s="50"/>
      <c r="G10" s="50"/>
      <c r="H10" s="50"/>
      <c r="I10" s="50"/>
      <c r="J10" s="50"/>
      <c r="K10" s="50"/>
      <c r="L10" s="50"/>
      <c r="M10" s="50"/>
      <c r="N10" s="50"/>
      <c r="O10" s="50"/>
      <c r="P10" s="50"/>
      <c r="Q10" s="50"/>
      <c r="R10" s="50"/>
      <c r="S10" s="50"/>
      <c r="T10" s="50"/>
      <c r="U10" s="50"/>
      <c r="V10" s="51"/>
    </row>
    <row r="11" spans="1:22" ht="18" customHeight="1">
      <c r="A11" s="1625" t="s">
        <v>557</v>
      </c>
      <c r="B11" s="1592"/>
      <c r="C11" s="1592"/>
      <c r="D11" s="1591" t="s">
        <v>69</v>
      </c>
      <c r="E11" s="1592"/>
      <c r="F11" s="1638"/>
      <c r="G11" s="1593" t="s">
        <v>500</v>
      </c>
      <c r="H11" s="1636"/>
      <c r="I11" s="1636"/>
      <c r="J11" s="1636"/>
      <c r="K11" s="1636"/>
      <c r="L11" s="1636"/>
      <c r="M11" s="1625"/>
      <c r="N11" s="1585" t="s">
        <v>286</v>
      </c>
      <c r="O11" s="1586"/>
      <c r="P11" s="1586"/>
      <c r="Q11" s="1587"/>
      <c r="R11" s="1591" t="s">
        <v>582</v>
      </c>
      <c r="S11" s="1592"/>
      <c r="T11" s="1592"/>
      <c r="U11" s="1592"/>
      <c r="V11" s="1593"/>
    </row>
    <row r="12" spans="1:22" ht="18" customHeight="1" thickBot="1">
      <c r="A12" s="1626"/>
      <c r="B12" s="1595"/>
      <c r="C12" s="1595"/>
      <c r="D12" s="1594"/>
      <c r="E12" s="1595"/>
      <c r="F12" s="1639"/>
      <c r="G12" s="1596"/>
      <c r="H12" s="1637"/>
      <c r="I12" s="1637"/>
      <c r="J12" s="1637"/>
      <c r="K12" s="1637"/>
      <c r="L12" s="1637"/>
      <c r="M12" s="1626"/>
      <c r="N12" s="1588"/>
      <c r="O12" s="1589"/>
      <c r="P12" s="1589"/>
      <c r="Q12" s="1590"/>
      <c r="R12" s="1594" t="s">
        <v>253</v>
      </c>
      <c r="S12" s="1595"/>
      <c r="T12" s="1595"/>
      <c r="U12" s="1595"/>
      <c r="V12" s="1596"/>
    </row>
    <row r="13" spans="1:22" ht="17.25" customHeight="1" thickTop="1">
      <c r="A13" s="1597">
        <v>45748</v>
      </c>
      <c r="B13" s="1598"/>
      <c r="C13" s="1599"/>
      <c r="D13" s="1619" t="s">
        <v>220</v>
      </c>
      <c r="E13" s="1620"/>
      <c r="F13" s="1621"/>
      <c r="G13" s="1603" t="s">
        <v>299</v>
      </c>
      <c r="H13" s="1603"/>
      <c r="I13" s="1603"/>
      <c r="J13" s="1603"/>
      <c r="K13" s="1603"/>
      <c r="L13" s="1603"/>
      <c r="M13" s="1604"/>
      <c r="N13" s="1607" t="s">
        <v>221</v>
      </c>
      <c r="O13" s="1608"/>
      <c r="P13" s="1608"/>
      <c r="Q13" s="1609"/>
      <c r="R13" s="1613">
        <v>550000</v>
      </c>
      <c r="S13" s="1614"/>
      <c r="T13" s="1614"/>
      <c r="U13" s="1614"/>
      <c r="V13" s="52"/>
    </row>
    <row r="14" spans="1:22" ht="17.25" customHeight="1">
      <c r="A14" s="1600"/>
      <c r="B14" s="1601"/>
      <c r="C14" s="1602"/>
      <c r="D14" s="1622"/>
      <c r="E14" s="1623"/>
      <c r="F14" s="1624"/>
      <c r="G14" s="1605"/>
      <c r="H14" s="1605"/>
      <c r="I14" s="1605"/>
      <c r="J14" s="1605"/>
      <c r="K14" s="1605"/>
      <c r="L14" s="1605"/>
      <c r="M14" s="1606"/>
      <c r="N14" s="1610"/>
      <c r="O14" s="1611"/>
      <c r="P14" s="1611"/>
      <c r="Q14" s="1612"/>
      <c r="R14" s="1615"/>
      <c r="S14" s="1616"/>
      <c r="T14" s="1616"/>
      <c r="U14" s="1616"/>
      <c r="V14" s="53"/>
    </row>
    <row r="15" spans="1:22" ht="17.25" customHeight="1">
      <c r="A15" s="1600"/>
      <c r="B15" s="1601"/>
      <c r="C15" s="1602"/>
      <c r="D15" s="1622"/>
      <c r="E15" s="1623"/>
      <c r="F15" s="1624"/>
      <c r="G15" s="1605"/>
      <c r="H15" s="1605"/>
      <c r="I15" s="1605"/>
      <c r="J15" s="1605"/>
      <c r="K15" s="1605"/>
      <c r="L15" s="1605"/>
      <c r="M15" s="1606"/>
      <c r="N15" s="1610"/>
      <c r="O15" s="1611"/>
      <c r="P15" s="1611"/>
      <c r="Q15" s="1612"/>
      <c r="R15" s="1615"/>
      <c r="S15" s="1616"/>
      <c r="T15" s="1616"/>
      <c r="U15" s="1616"/>
      <c r="V15" s="53"/>
    </row>
    <row r="16" spans="1:22" ht="17.25" customHeight="1">
      <c r="A16" s="1600"/>
      <c r="B16" s="1601"/>
      <c r="C16" s="1602"/>
      <c r="D16" s="1622"/>
      <c r="E16" s="1623"/>
      <c r="F16" s="1624"/>
      <c r="G16" s="1605"/>
      <c r="H16" s="1605"/>
      <c r="I16" s="1605"/>
      <c r="J16" s="1605"/>
      <c r="K16" s="1605"/>
      <c r="L16" s="1605"/>
      <c r="M16" s="1606"/>
      <c r="N16" s="1610"/>
      <c r="O16" s="1611"/>
      <c r="P16" s="1611"/>
      <c r="Q16" s="1612"/>
      <c r="R16" s="1617"/>
      <c r="S16" s="1618"/>
      <c r="T16" s="1618"/>
      <c r="U16" s="1618"/>
      <c r="V16" s="54" t="s">
        <v>57</v>
      </c>
    </row>
    <row r="17" spans="1:22" ht="17.25" customHeight="1">
      <c r="A17" s="1551"/>
      <c r="B17" s="1552"/>
      <c r="C17" s="1553"/>
      <c r="D17" s="1533"/>
      <c r="E17" s="1534"/>
      <c r="F17" s="1535"/>
      <c r="G17" s="1545"/>
      <c r="H17" s="1545"/>
      <c r="I17" s="1545"/>
      <c r="J17" s="1545"/>
      <c r="K17" s="1545"/>
      <c r="L17" s="1545"/>
      <c r="M17" s="1546"/>
      <c r="N17" s="1565"/>
      <c r="O17" s="1566"/>
      <c r="P17" s="1566"/>
      <c r="Q17" s="1567"/>
      <c r="R17" s="1574"/>
      <c r="S17" s="1575"/>
      <c r="T17" s="1575"/>
      <c r="U17" s="1575"/>
      <c r="V17" s="55"/>
    </row>
    <row r="18" spans="1:22" ht="17.25" customHeight="1">
      <c r="A18" s="1554"/>
      <c r="B18" s="1555"/>
      <c r="C18" s="1556"/>
      <c r="D18" s="1536"/>
      <c r="E18" s="1537"/>
      <c r="F18" s="1538"/>
      <c r="G18" s="1547"/>
      <c r="H18" s="1547"/>
      <c r="I18" s="1547"/>
      <c r="J18" s="1547"/>
      <c r="K18" s="1547"/>
      <c r="L18" s="1547"/>
      <c r="M18" s="1548"/>
      <c r="N18" s="1568"/>
      <c r="O18" s="1569"/>
      <c r="P18" s="1569"/>
      <c r="Q18" s="1570"/>
      <c r="R18" s="1576"/>
      <c r="S18" s="1577"/>
      <c r="T18" s="1577"/>
      <c r="U18" s="1577"/>
      <c r="V18" s="56"/>
    </row>
    <row r="19" spans="1:22" ht="17.25" customHeight="1">
      <c r="A19" s="1554"/>
      <c r="B19" s="1555"/>
      <c r="C19" s="1556"/>
      <c r="D19" s="1536"/>
      <c r="E19" s="1537"/>
      <c r="F19" s="1538"/>
      <c r="G19" s="1547"/>
      <c r="H19" s="1547"/>
      <c r="I19" s="1547"/>
      <c r="J19" s="1547"/>
      <c r="K19" s="1547"/>
      <c r="L19" s="1547"/>
      <c r="M19" s="1548"/>
      <c r="N19" s="1568"/>
      <c r="O19" s="1569"/>
      <c r="P19" s="1569"/>
      <c r="Q19" s="1570"/>
      <c r="R19" s="1576"/>
      <c r="S19" s="1577"/>
      <c r="T19" s="1577"/>
      <c r="U19" s="1577"/>
      <c r="V19" s="56"/>
    </row>
    <row r="20" spans="1:22" ht="17.25" customHeight="1">
      <c r="A20" s="1560"/>
      <c r="B20" s="1561"/>
      <c r="C20" s="1562"/>
      <c r="D20" s="1539"/>
      <c r="E20" s="1540"/>
      <c r="F20" s="1541"/>
      <c r="G20" s="1563"/>
      <c r="H20" s="1563"/>
      <c r="I20" s="1563"/>
      <c r="J20" s="1563"/>
      <c r="K20" s="1563"/>
      <c r="L20" s="1563"/>
      <c r="M20" s="1564"/>
      <c r="N20" s="1580"/>
      <c r="O20" s="1581"/>
      <c r="P20" s="1581"/>
      <c r="Q20" s="1582"/>
      <c r="R20" s="1583"/>
      <c r="S20" s="1584"/>
      <c r="T20" s="1584"/>
      <c r="U20" s="1584"/>
      <c r="V20" s="57" t="s">
        <v>57</v>
      </c>
    </row>
    <row r="21" spans="1:22" ht="17.25" customHeight="1">
      <c r="A21" s="1551"/>
      <c r="B21" s="1552"/>
      <c r="C21" s="1553"/>
      <c r="D21" s="1533"/>
      <c r="E21" s="1534"/>
      <c r="F21" s="1535"/>
      <c r="G21" s="1545"/>
      <c r="H21" s="1545"/>
      <c r="I21" s="1545"/>
      <c r="J21" s="1545"/>
      <c r="K21" s="1545"/>
      <c r="L21" s="1545"/>
      <c r="M21" s="1546"/>
      <c r="N21" s="1565"/>
      <c r="O21" s="1566"/>
      <c r="P21" s="1566"/>
      <c r="Q21" s="1567"/>
      <c r="R21" s="1574"/>
      <c r="S21" s="1575"/>
      <c r="T21" s="1575"/>
      <c r="U21" s="1575"/>
      <c r="V21" s="55"/>
    </row>
    <row r="22" spans="1:22" ht="17.25" customHeight="1">
      <c r="A22" s="1554"/>
      <c r="B22" s="1555"/>
      <c r="C22" s="1556"/>
      <c r="D22" s="1536"/>
      <c r="E22" s="1537"/>
      <c r="F22" s="1538"/>
      <c r="G22" s="1547"/>
      <c r="H22" s="1547"/>
      <c r="I22" s="1547"/>
      <c r="J22" s="1547"/>
      <c r="K22" s="1547"/>
      <c r="L22" s="1547"/>
      <c r="M22" s="1548"/>
      <c r="N22" s="1568"/>
      <c r="O22" s="1569"/>
      <c r="P22" s="1569"/>
      <c r="Q22" s="1570"/>
      <c r="R22" s="1576"/>
      <c r="S22" s="1577"/>
      <c r="T22" s="1577"/>
      <c r="U22" s="1577"/>
      <c r="V22" s="56"/>
    </row>
    <row r="23" spans="1:22" ht="17.25" customHeight="1">
      <c r="A23" s="1554"/>
      <c r="B23" s="1555"/>
      <c r="C23" s="1556"/>
      <c r="D23" s="1536"/>
      <c r="E23" s="1537"/>
      <c r="F23" s="1538"/>
      <c r="G23" s="1547"/>
      <c r="H23" s="1547"/>
      <c r="I23" s="1547"/>
      <c r="J23" s="1547"/>
      <c r="K23" s="1547"/>
      <c r="L23" s="1547"/>
      <c r="M23" s="1548"/>
      <c r="N23" s="1568"/>
      <c r="O23" s="1569"/>
      <c r="P23" s="1569"/>
      <c r="Q23" s="1570"/>
      <c r="R23" s="1576"/>
      <c r="S23" s="1577"/>
      <c r="T23" s="1577"/>
      <c r="U23" s="1577"/>
      <c r="V23" s="56"/>
    </row>
    <row r="24" spans="1:22" ht="17.25" customHeight="1">
      <c r="A24" s="1560"/>
      <c r="B24" s="1561"/>
      <c r="C24" s="1562"/>
      <c r="D24" s="1539"/>
      <c r="E24" s="1540"/>
      <c r="F24" s="1541"/>
      <c r="G24" s="1563"/>
      <c r="H24" s="1563"/>
      <c r="I24" s="1563"/>
      <c r="J24" s="1563"/>
      <c r="K24" s="1563"/>
      <c r="L24" s="1563"/>
      <c r="M24" s="1564"/>
      <c r="N24" s="1580"/>
      <c r="O24" s="1581"/>
      <c r="P24" s="1581"/>
      <c r="Q24" s="1582"/>
      <c r="R24" s="1583"/>
      <c r="S24" s="1584"/>
      <c r="T24" s="1584"/>
      <c r="U24" s="1584"/>
      <c r="V24" s="57" t="s">
        <v>57</v>
      </c>
    </row>
    <row r="25" spans="1:22" ht="17.25" customHeight="1">
      <c r="A25" s="1551"/>
      <c r="B25" s="1552"/>
      <c r="C25" s="1553"/>
      <c r="D25" s="1533"/>
      <c r="E25" s="1534"/>
      <c r="F25" s="1535"/>
      <c r="G25" s="1545"/>
      <c r="H25" s="1545"/>
      <c r="I25" s="1545"/>
      <c r="J25" s="1545"/>
      <c r="K25" s="1545"/>
      <c r="L25" s="1545"/>
      <c r="M25" s="1546"/>
      <c r="N25" s="1565"/>
      <c r="O25" s="1566"/>
      <c r="P25" s="1566"/>
      <c r="Q25" s="1567"/>
      <c r="R25" s="1574"/>
      <c r="S25" s="1575"/>
      <c r="T25" s="1575"/>
      <c r="U25" s="1575"/>
      <c r="V25" s="55"/>
    </row>
    <row r="26" spans="1:22" ht="17.25" customHeight="1">
      <c r="A26" s="1554"/>
      <c r="B26" s="1555"/>
      <c r="C26" s="1556"/>
      <c r="D26" s="1536"/>
      <c r="E26" s="1537"/>
      <c r="F26" s="1538"/>
      <c r="G26" s="1547"/>
      <c r="H26" s="1547"/>
      <c r="I26" s="1547"/>
      <c r="J26" s="1547"/>
      <c r="K26" s="1547"/>
      <c r="L26" s="1547"/>
      <c r="M26" s="1548"/>
      <c r="N26" s="1568"/>
      <c r="O26" s="1569"/>
      <c r="P26" s="1569"/>
      <c r="Q26" s="1570"/>
      <c r="R26" s="1576"/>
      <c r="S26" s="1577"/>
      <c r="T26" s="1577"/>
      <c r="U26" s="1577"/>
      <c r="V26" s="56"/>
    </row>
    <row r="27" spans="1:22" ht="17.25" customHeight="1">
      <c r="A27" s="1554"/>
      <c r="B27" s="1555"/>
      <c r="C27" s="1556"/>
      <c r="D27" s="1536"/>
      <c r="E27" s="1537"/>
      <c r="F27" s="1538"/>
      <c r="G27" s="1547"/>
      <c r="H27" s="1547"/>
      <c r="I27" s="1547"/>
      <c r="J27" s="1547"/>
      <c r="K27" s="1547"/>
      <c r="L27" s="1547"/>
      <c r="M27" s="1548"/>
      <c r="N27" s="1568"/>
      <c r="O27" s="1569"/>
      <c r="P27" s="1569"/>
      <c r="Q27" s="1570"/>
      <c r="R27" s="1576"/>
      <c r="S27" s="1577"/>
      <c r="T27" s="1577"/>
      <c r="U27" s="1577"/>
      <c r="V27" s="56"/>
    </row>
    <row r="28" spans="1:22" ht="17.25" customHeight="1">
      <c r="A28" s="1560"/>
      <c r="B28" s="1561"/>
      <c r="C28" s="1562"/>
      <c r="D28" s="1539"/>
      <c r="E28" s="1540"/>
      <c r="F28" s="1541"/>
      <c r="G28" s="1563"/>
      <c r="H28" s="1563"/>
      <c r="I28" s="1563"/>
      <c r="J28" s="1563"/>
      <c r="K28" s="1563"/>
      <c r="L28" s="1563"/>
      <c r="M28" s="1564"/>
      <c r="N28" s="1580"/>
      <c r="O28" s="1581"/>
      <c r="P28" s="1581"/>
      <c r="Q28" s="1582"/>
      <c r="R28" s="1583"/>
      <c r="S28" s="1584"/>
      <c r="T28" s="1584"/>
      <c r="U28" s="1584"/>
      <c r="V28" s="57" t="s">
        <v>57</v>
      </c>
    </row>
    <row r="29" spans="1:22" ht="17.25" customHeight="1">
      <c r="A29" s="1551"/>
      <c r="B29" s="1552"/>
      <c r="C29" s="1553"/>
      <c r="D29" s="1533"/>
      <c r="E29" s="1534"/>
      <c r="F29" s="1535"/>
      <c r="G29" s="1545"/>
      <c r="H29" s="1545"/>
      <c r="I29" s="1545"/>
      <c r="J29" s="1545"/>
      <c r="K29" s="1545"/>
      <c r="L29" s="1545"/>
      <c r="M29" s="1546"/>
      <c r="N29" s="1565"/>
      <c r="O29" s="1566"/>
      <c r="P29" s="1566"/>
      <c r="Q29" s="1567"/>
      <c r="R29" s="1574"/>
      <c r="S29" s="1575"/>
      <c r="T29" s="1575"/>
      <c r="U29" s="1575"/>
      <c r="V29" s="55"/>
    </row>
    <row r="30" spans="1:22" ht="17.25" customHeight="1">
      <c r="A30" s="1554"/>
      <c r="B30" s="1555"/>
      <c r="C30" s="1556"/>
      <c r="D30" s="1536"/>
      <c r="E30" s="1537"/>
      <c r="F30" s="1538"/>
      <c r="G30" s="1547"/>
      <c r="H30" s="1547"/>
      <c r="I30" s="1547"/>
      <c r="J30" s="1547"/>
      <c r="K30" s="1547"/>
      <c r="L30" s="1547"/>
      <c r="M30" s="1548"/>
      <c r="N30" s="1568"/>
      <c r="O30" s="1569"/>
      <c r="P30" s="1569"/>
      <c r="Q30" s="1570"/>
      <c r="R30" s="1576"/>
      <c r="S30" s="1577"/>
      <c r="T30" s="1577"/>
      <c r="U30" s="1577"/>
      <c r="V30" s="56"/>
    </row>
    <row r="31" spans="1:22" ht="17.25" customHeight="1">
      <c r="A31" s="1554"/>
      <c r="B31" s="1555"/>
      <c r="C31" s="1556"/>
      <c r="D31" s="1536"/>
      <c r="E31" s="1537"/>
      <c r="F31" s="1538"/>
      <c r="G31" s="1547"/>
      <c r="H31" s="1547"/>
      <c r="I31" s="1547"/>
      <c r="J31" s="1547"/>
      <c r="K31" s="1547"/>
      <c r="L31" s="1547"/>
      <c r="M31" s="1548"/>
      <c r="N31" s="1568"/>
      <c r="O31" s="1569"/>
      <c r="P31" s="1569"/>
      <c r="Q31" s="1570"/>
      <c r="R31" s="1576"/>
      <c r="S31" s="1577"/>
      <c r="T31" s="1577"/>
      <c r="U31" s="1577"/>
      <c r="V31" s="56"/>
    </row>
    <row r="32" spans="1:22" ht="17.25" customHeight="1">
      <c r="A32" s="1560"/>
      <c r="B32" s="1561"/>
      <c r="C32" s="1562"/>
      <c r="D32" s="1539"/>
      <c r="E32" s="1540"/>
      <c r="F32" s="1541"/>
      <c r="G32" s="1563"/>
      <c r="H32" s="1563"/>
      <c r="I32" s="1563"/>
      <c r="J32" s="1563"/>
      <c r="K32" s="1563"/>
      <c r="L32" s="1563"/>
      <c r="M32" s="1564"/>
      <c r="N32" s="1580"/>
      <c r="O32" s="1581"/>
      <c r="P32" s="1581"/>
      <c r="Q32" s="1582"/>
      <c r="R32" s="1583"/>
      <c r="S32" s="1584"/>
      <c r="T32" s="1584"/>
      <c r="U32" s="1584"/>
      <c r="V32" s="57" t="s">
        <v>57</v>
      </c>
    </row>
    <row r="33" spans="1:23" ht="17.25" customHeight="1">
      <c r="A33" s="1551"/>
      <c r="B33" s="1552"/>
      <c r="C33" s="1553"/>
      <c r="D33" s="1533"/>
      <c r="E33" s="1534"/>
      <c r="F33" s="1535"/>
      <c r="G33" s="1545"/>
      <c r="H33" s="1545"/>
      <c r="I33" s="1545"/>
      <c r="J33" s="1545"/>
      <c r="K33" s="1545"/>
      <c r="L33" s="1545"/>
      <c r="M33" s="1546"/>
      <c r="N33" s="1565"/>
      <c r="O33" s="1566"/>
      <c r="P33" s="1566"/>
      <c r="Q33" s="1567"/>
      <c r="R33" s="1574"/>
      <c r="S33" s="1575"/>
      <c r="T33" s="1575"/>
      <c r="U33" s="1575"/>
      <c r="V33" s="55"/>
    </row>
    <row r="34" spans="1:23" ht="17.25" customHeight="1">
      <c r="A34" s="1554"/>
      <c r="B34" s="1555"/>
      <c r="C34" s="1556"/>
      <c r="D34" s="1536"/>
      <c r="E34" s="1537"/>
      <c r="F34" s="1538"/>
      <c r="G34" s="1547"/>
      <c r="H34" s="1547"/>
      <c r="I34" s="1547"/>
      <c r="J34" s="1547"/>
      <c r="K34" s="1547"/>
      <c r="L34" s="1547"/>
      <c r="M34" s="1548"/>
      <c r="N34" s="1568"/>
      <c r="O34" s="1569"/>
      <c r="P34" s="1569"/>
      <c r="Q34" s="1570"/>
      <c r="R34" s="1576"/>
      <c r="S34" s="1577"/>
      <c r="T34" s="1577"/>
      <c r="U34" s="1577"/>
      <c r="V34" s="56"/>
    </row>
    <row r="35" spans="1:23" ht="17.25" customHeight="1">
      <c r="A35" s="1554"/>
      <c r="B35" s="1555"/>
      <c r="C35" s="1556"/>
      <c r="D35" s="1536"/>
      <c r="E35" s="1537"/>
      <c r="F35" s="1538"/>
      <c r="G35" s="1547"/>
      <c r="H35" s="1547"/>
      <c r="I35" s="1547"/>
      <c r="J35" s="1547"/>
      <c r="K35" s="1547"/>
      <c r="L35" s="1547"/>
      <c r="M35" s="1548"/>
      <c r="N35" s="1568"/>
      <c r="O35" s="1569"/>
      <c r="P35" s="1569"/>
      <c r="Q35" s="1570"/>
      <c r="R35" s="1576"/>
      <c r="S35" s="1577"/>
      <c r="T35" s="1577"/>
      <c r="U35" s="1577"/>
      <c r="V35" s="56"/>
    </row>
    <row r="36" spans="1:23" ht="17.25" customHeight="1">
      <c r="A36" s="1560"/>
      <c r="B36" s="1561"/>
      <c r="C36" s="1562"/>
      <c r="D36" s="1539"/>
      <c r="E36" s="1540"/>
      <c r="F36" s="1541"/>
      <c r="G36" s="1563"/>
      <c r="H36" s="1563"/>
      <c r="I36" s="1563"/>
      <c r="J36" s="1563"/>
      <c r="K36" s="1563"/>
      <c r="L36" s="1563"/>
      <c r="M36" s="1564"/>
      <c r="N36" s="1580"/>
      <c r="O36" s="1581"/>
      <c r="P36" s="1581"/>
      <c r="Q36" s="1582"/>
      <c r="R36" s="1583"/>
      <c r="S36" s="1584"/>
      <c r="T36" s="1584"/>
      <c r="U36" s="1584"/>
      <c r="V36" s="57" t="s">
        <v>57</v>
      </c>
    </row>
    <row r="37" spans="1:23" ht="17.25" customHeight="1">
      <c r="A37" s="1551"/>
      <c r="B37" s="1552"/>
      <c r="C37" s="1553"/>
      <c r="D37" s="1533"/>
      <c r="E37" s="1534"/>
      <c r="F37" s="1535"/>
      <c r="G37" s="1545"/>
      <c r="H37" s="1545"/>
      <c r="I37" s="1545"/>
      <c r="J37" s="1545"/>
      <c r="K37" s="1545"/>
      <c r="L37" s="1545"/>
      <c r="M37" s="1546"/>
      <c r="N37" s="1565"/>
      <c r="O37" s="1566"/>
      <c r="P37" s="1566"/>
      <c r="Q37" s="1567"/>
      <c r="R37" s="1574"/>
      <c r="S37" s="1575"/>
      <c r="T37" s="1575"/>
      <c r="U37" s="1575"/>
      <c r="V37" s="55"/>
    </row>
    <row r="38" spans="1:23" ht="17.25" customHeight="1">
      <c r="A38" s="1554"/>
      <c r="B38" s="1555"/>
      <c r="C38" s="1556"/>
      <c r="D38" s="1536"/>
      <c r="E38" s="1537"/>
      <c r="F38" s="1538"/>
      <c r="G38" s="1547"/>
      <c r="H38" s="1547"/>
      <c r="I38" s="1547"/>
      <c r="J38" s="1547"/>
      <c r="K38" s="1547"/>
      <c r="L38" s="1547"/>
      <c r="M38" s="1548"/>
      <c r="N38" s="1568"/>
      <c r="O38" s="1569"/>
      <c r="P38" s="1569"/>
      <c r="Q38" s="1570"/>
      <c r="R38" s="1576"/>
      <c r="S38" s="1577"/>
      <c r="T38" s="1577"/>
      <c r="U38" s="1577"/>
      <c r="V38" s="56"/>
    </row>
    <row r="39" spans="1:23" ht="17.25" customHeight="1">
      <c r="A39" s="1554"/>
      <c r="B39" s="1555"/>
      <c r="C39" s="1556"/>
      <c r="D39" s="1536"/>
      <c r="E39" s="1537"/>
      <c r="F39" s="1538"/>
      <c r="G39" s="1547"/>
      <c r="H39" s="1547"/>
      <c r="I39" s="1547"/>
      <c r="J39" s="1547"/>
      <c r="K39" s="1547"/>
      <c r="L39" s="1547"/>
      <c r="M39" s="1548"/>
      <c r="N39" s="1568"/>
      <c r="O39" s="1569"/>
      <c r="P39" s="1569"/>
      <c r="Q39" s="1570"/>
      <c r="R39" s="1576"/>
      <c r="S39" s="1577"/>
      <c r="T39" s="1577"/>
      <c r="U39" s="1577"/>
      <c r="V39" s="56"/>
    </row>
    <row r="40" spans="1:23" ht="17.25" customHeight="1">
      <c r="A40" s="1560"/>
      <c r="B40" s="1561"/>
      <c r="C40" s="1562"/>
      <c r="D40" s="1539"/>
      <c r="E40" s="1540"/>
      <c r="F40" s="1541"/>
      <c r="G40" s="1563"/>
      <c r="H40" s="1563"/>
      <c r="I40" s="1563"/>
      <c r="J40" s="1563"/>
      <c r="K40" s="1563"/>
      <c r="L40" s="1563"/>
      <c r="M40" s="1564"/>
      <c r="N40" s="1580"/>
      <c r="O40" s="1581"/>
      <c r="P40" s="1581"/>
      <c r="Q40" s="1582"/>
      <c r="R40" s="1583"/>
      <c r="S40" s="1584"/>
      <c r="T40" s="1584"/>
      <c r="U40" s="1584"/>
      <c r="V40" s="57" t="s">
        <v>57</v>
      </c>
    </row>
    <row r="41" spans="1:23" ht="17.25" customHeight="1">
      <c r="A41" s="1551"/>
      <c r="B41" s="1552"/>
      <c r="C41" s="1553"/>
      <c r="D41" s="1533"/>
      <c r="E41" s="1534"/>
      <c r="F41" s="1535"/>
      <c r="G41" s="1545"/>
      <c r="H41" s="1545"/>
      <c r="I41" s="1545"/>
      <c r="J41" s="1545"/>
      <c r="K41" s="1545"/>
      <c r="L41" s="1545"/>
      <c r="M41" s="1546"/>
      <c r="N41" s="1565"/>
      <c r="O41" s="1566"/>
      <c r="P41" s="1566"/>
      <c r="Q41" s="1567"/>
      <c r="R41" s="1574"/>
      <c r="S41" s="1575"/>
      <c r="T41" s="1575"/>
      <c r="U41" s="1575"/>
      <c r="V41" s="55"/>
    </row>
    <row r="42" spans="1:23" ht="17.25" customHeight="1">
      <c r="A42" s="1554"/>
      <c r="B42" s="1555"/>
      <c r="C42" s="1556"/>
      <c r="D42" s="1536"/>
      <c r="E42" s="1537"/>
      <c r="F42" s="1538"/>
      <c r="G42" s="1547"/>
      <c r="H42" s="1547"/>
      <c r="I42" s="1547"/>
      <c r="J42" s="1547"/>
      <c r="K42" s="1547"/>
      <c r="L42" s="1547"/>
      <c r="M42" s="1548"/>
      <c r="N42" s="1568"/>
      <c r="O42" s="1569"/>
      <c r="P42" s="1569"/>
      <c r="Q42" s="1570"/>
      <c r="R42" s="1576"/>
      <c r="S42" s="1577"/>
      <c r="T42" s="1577"/>
      <c r="U42" s="1577"/>
      <c r="V42" s="56"/>
    </row>
    <row r="43" spans="1:23" ht="17.25" customHeight="1">
      <c r="A43" s="1554"/>
      <c r="B43" s="1555"/>
      <c r="C43" s="1556"/>
      <c r="D43" s="1536"/>
      <c r="E43" s="1537"/>
      <c r="F43" s="1538"/>
      <c r="G43" s="1547"/>
      <c r="H43" s="1547"/>
      <c r="I43" s="1547"/>
      <c r="J43" s="1547"/>
      <c r="K43" s="1547"/>
      <c r="L43" s="1547"/>
      <c r="M43" s="1548"/>
      <c r="N43" s="1568"/>
      <c r="O43" s="1569"/>
      <c r="P43" s="1569"/>
      <c r="Q43" s="1570"/>
      <c r="R43" s="1576"/>
      <c r="S43" s="1577"/>
      <c r="T43" s="1577"/>
      <c r="U43" s="1577"/>
      <c r="V43" s="56"/>
    </row>
    <row r="44" spans="1:23" ht="17.25" customHeight="1" thickBot="1">
      <c r="A44" s="1557"/>
      <c r="B44" s="1558"/>
      <c r="C44" s="1559"/>
      <c r="D44" s="1542"/>
      <c r="E44" s="1543"/>
      <c r="F44" s="1544"/>
      <c r="G44" s="1549"/>
      <c r="H44" s="1549"/>
      <c r="I44" s="1549"/>
      <c r="J44" s="1549"/>
      <c r="K44" s="1549"/>
      <c r="L44" s="1549"/>
      <c r="M44" s="1550"/>
      <c r="N44" s="1571"/>
      <c r="O44" s="1572"/>
      <c r="P44" s="1572"/>
      <c r="Q44" s="1573"/>
      <c r="R44" s="1578"/>
      <c r="S44" s="1579"/>
      <c r="T44" s="1579"/>
      <c r="U44" s="1579"/>
      <c r="V44" s="58" t="s">
        <v>57</v>
      </c>
    </row>
    <row r="46" spans="1:23" ht="14.25">
      <c r="A46" s="1644"/>
      <c r="B46" s="1644"/>
      <c r="C46" s="59"/>
      <c r="D46" s="59"/>
      <c r="E46" s="59"/>
      <c r="F46" s="59"/>
      <c r="G46" s="59"/>
      <c r="H46" s="59"/>
      <c r="I46" s="59"/>
      <c r="J46" s="59"/>
      <c r="K46" s="59"/>
      <c r="L46" s="59"/>
      <c r="M46" s="59"/>
      <c r="N46" s="59"/>
      <c r="O46" s="59"/>
      <c r="P46" s="59"/>
      <c r="Q46" s="59"/>
      <c r="R46" s="59"/>
      <c r="S46" s="59"/>
      <c r="T46" s="59"/>
      <c r="U46" s="59"/>
      <c r="V46" s="59"/>
      <c r="W46" s="60"/>
    </row>
    <row r="47" spans="1:23" ht="14.25">
      <c r="A47" s="59"/>
      <c r="B47" s="59"/>
      <c r="C47" s="59"/>
      <c r="D47" s="59"/>
      <c r="E47" s="59"/>
      <c r="F47" s="59"/>
      <c r="G47" s="59"/>
      <c r="H47" s="59"/>
      <c r="I47" s="59"/>
      <c r="J47" s="59"/>
      <c r="K47" s="59"/>
      <c r="L47" s="59"/>
      <c r="M47" s="59"/>
      <c r="N47" s="59"/>
      <c r="O47" s="59"/>
      <c r="P47" s="59"/>
      <c r="Q47" s="59"/>
      <c r="R47" s="59"/>
      <c r="S47" s="59"/>
      <c r="T47" s="59"/>
      <c r="U47" s="59"/>
      <c r="V47" s="59"/>
      <c r="W47" s="60"/>
    </row>
    <row r="48" spans="1:23" ht="14.25">
      <c r="A48" s="61"/>
      <c r="B48" s="62"/>
      <c r="C48" s="63"/>
      <c r="D48" s="1645"/>
      <c r="E48" s="1645"/>
      <c r="F48" s="1645"/>
      <c r="G48" s="1645"/>
      <c r="H48" s="1645"/>
      <c r="I48" s="1645"/>
      <c r="J48" s="1645"/>
      <c r="K48" s="1645"/>
      <c r="L48" s="1645"/>
      <c r="M48" s="1645"/>
      <c r="N48" s="64"/>
      <c r="O48" s="1645"/>
      <c r="P48" s="1645"/>
      <c r="Q48" s="1645"/>
      <c r="R48" s="1645"/>
      <c r="S48" s="1645"/>
      <c r="T48" s="1645"/>
      <c r="U48" s="1645"/>
      <c r="V48" s="1645"/>
    </row>
    <row r="49" spans="1:23" ht="14.25">
      <c r="A49" s="50"/>
      <c r="B49" s="62"/>
      <c r="C49" s="64"/>
      <c r="D49" s="1645"/>
      <c r="E49" s="1645"/>
      <c r="F49" s="1645"/>
      <c r="G49" s="1645"/>
      <c r="H49" s="1645"/>
      <c r="I49" s="1645"/>
      <c r="J49" s="1645"/>
      <c r="K49" s="1645"/>
      <c r="L49" s="1645"/>
      <c r="M49" s="1645"/>
      <c r="N49" s="63"/>
      <c r="O49" s="1645"/>
      <c r="P49" s="1645"/>
      <c r="Q49" s="1645"/>
      <c r="R49" s="1645"/>
      <c r="S49" s="1645"/>
      <c r="T49" s="1645"/>
      <c r="U49" s="1645"/>
      <c r="V49" s="1645"/>
      <c r="W49" s="65"/>
    </row>
    <row r="50" spans="1:23" ht="14.25">
      <c r="A50" s="66"/>
      <c r="B50" s="62"/>
      <c r="C50" s="64"/>
      <c r="D50" s="1640"/>
      <c r="E50" s="1640"/>
      <c r="F50" s="1640"/>
      <c r="G50" s="1640"/>
      <c r="H50" s="1640"/>
      <c r="I50" s="1640"/>
      <c r="J50" s="1640"/>
      <c r="K50" s="1640"/>
      <c r="L50" s="1640"/>
      <c r="M50" s="1640"/>
      <c r="N50" s="1640"/>
      <c r="O50" s="1640"/>
      <c r="P50" s="1640"/>
      <c r="Q50" s="63"/>
      <c r="R50" s="67"/>
      <c r="S50" s="61"/>
      <c r="T50" s="61"/>
      <c r="U50" s="61"/>
      <c r="V50" s="61"/>
    </row>
    <row r="51" spans="1:23" ht="11.25" customHeight="1">
      <c r="A51" s="60"/>
      <c r="B51" s="60"/>
      <c r="C51" s="60"/>
      <c r="D51" s="60"/>
      <c r="E51" s="60"/>
      <c r="F51" s="60"/>
      <c r="G51" s="60"/>
      <c r="H51" s="60"/>
      <c r="I51" s="60"/>
      <c r="J51" s="60"/>
      <c r="K51" s="60"/>
      <c r="L51" s="60"/>
      <c r="M51" s="60"/>
      <c r="N51" s="60"/>
      <c r="O51" s="60"/>
      <c r="P51" s="60"/>
      <c r="Q51" s="60"/>
      <c r="R51" s="60"/>
      <c r="S51" s="60"/>
      <c r="T51" s="60"/>
      <c r="U51" s="60"/>
      <c r="V51" s="60"/>
      <c r="W51" s="60"/>
    </row>
    <row r="52" spans="1:23" ht="14.25">
      <c r="A52" s="1641"/>
      <c r="B52" s="1642"/>
      <c r="C52" s="1643"/>
      <c r="D52" s="1643"/>
      <c r="E52" s="1643"/>
      <c r="F52" s="1643"/>
      <c r="G52" s="1643"/>
      <c r="H52" s="1643"/>
      <c r="I52" s="1643"/>
      <c r="J52" s="1643"/>
      <c r="K52" s="1643"/>
      <c r="L52" s="1643"/>
      <c r="M52" s="1643"/>
      <c r="N52" s="1643"/>
      <c r="O52" s="1643"/>
      <c r="P52" s="1643"/>
      <c r="Q52" s="1643"/>
      <c r="R52" s="1643"/>
      <c r="S52" s="1643"/>
      <c r="T52" s="1643"/>
      <c r="U52" s="1643"/>
      <c r="V52" s="1643"/>
      <c r="W52" s="1643"/>
    </row>
  </sheetData>
  <sheetProtection algorithmName="SHA-512" hashValue="Wo+8qPPkRksQc4OajzKwKhJ4RPAp/MSkG70+01CtsVTh3vNOJjTAbsBANIcasPpJ+533BcJ1rjCp8VpQrvufZA==" saltValue="/+gtgroy+7xWtx0azri88w==" spinCount="100000" sheet="1" objects="1" scenarios="1"/>
  <mergeCells count="61">
    <mergeCell ref="D50:P50"/>
    <mergeCell ref="A52:B52"/>
    <mergeCell ref="C52:W52"/>
    <mergeCell ref="A46:B46"/>
    <mergeCell ref="D48:M48"/>
    <mergeCell ref="O48:V48"/>
    <mergeCell ref="D49:M49"/>
    <mergeCell ref="O49:V49"/>
    <mergeCell ref="A11:C12"/>
    <mergeCell ref="A1:V1"/>
    <mergeCell ref="A2:V2"/>
    <mergeCell ref="B4:V5"/>
    <mergeCell ref="B6:V6"/>
    <mergeCell ref="B7:V7"/>
    <mergeCell ref="A4:A5"/>
    <mergeCell ref="B9:V9"/>
    <mergeCell ref="G11:M12"/>
    <mergeCell ref="D11:F12"/>
    <mergeCell ref="A21:C24"/>
    <mergeCell ref="G21:M24"/>
    <mergeCell ref="N21:Q24"/>
    <mergeCell ref="R21:U24"/>
    <mergeCell ref="A13:C16"/>
    <mergeCell ref="G13:M16"/>
    <mergeCell ref="N13:Q16"/>
    <mergeCell ref="R13:U16"/>
    <mergeCell ref="D13:F16"/>
    <mergeCell ref="N29:Q32"/>
    <mergeCell ref="R29:U32"/>
    <mergeCell ref="N11:Q12"/>
    <mergeCell ref="R11:V11"/>
    <mergeCell ref="R12:V12"/>
    <mergeCell ref="N33:Q36"/>
    <mergeCell ref="R33:U36"/>
    <mergeCell ref="A17:C20"/>
    <mergeCell ref="N17:Q20"/>
    <mergeCell ref="R17:U20"/>
    <mergeCell ref="G17:M20"/>
    <mergeCell ref="A25:C28"/>
    <mergeCell ref="G25:M28"/>
    <mergeCell ref="N25:Q28"/>
    <mergeCell ref="R25:U28"/>
    <mergeCell ref="D17:F20"/>
    <mergeCell ref="D21:F24"/>
    <mergeCell ref="D25:F28"/>
    <mergeCell ref="D29:F32"/>
    <mergeCell ref="A29:C32"/>
    <mergeCell ref="G29:M32"/>
    <mergeCell ref="N41:Q44"/>
    <mergeCell ref="R41:U44"/>
    <mergeCell ref="A37:C40"/>
    <mergeCell ref="G37:M40"/>
    <mergeCell ref="N37:Q40"/>
    <mergeCell ref="R37:U40"/>
    <mergeCell ref="D33:F36"/>
    <mergeCell ref="D37:F40"/>
    <mergeCell ref="D41:F44"/>
    <mergeCell ref="G41:M44"/>
    <mergeCell ref="A41:C44"/>
    <mergeCell ref="A33:C36"/>
    <mergeCell ref="G33:M36"/>
  </mergeCells>
  <phoneticPr fontId="10"/>
  <dataValidations count="1">
    <dataValidation type="list" allowBlank="1" showInputMessage="1" showErrorMessage="1" sqref="D13 D17 D37 D41 D33 D29 D25 D21" xr:uid="{00000000-0002-0000-0500-000000000000}">
      <formula1>"　,物品購入,修繕工事,委託,リース,その他"</formula1>
    </dataValidation>
  </dataValidations>
  <printOptions horizontalCentered="1"/>
  <pageMargins left="0.35433070866141736" right="0.35433070866141736" top="0.39370078740157483" bottom="0.35433070866141736" header="0.15748031496062992" footer="0.15748031496062992"/>
  <pageSetup paperSize="9" scale="98" orientation="portrait" r:id="rId1"/>
  <headerFooter alignWithMargins="0">
    <oddFooter>&amp;C-会計&amp;A-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J25"/>
  <sheetViews>
    <sheetView view="pageBreakPreview" zoomScaleNormal="100" zoomScaleSheetLayoutView="100" workbookViewId="0">
      <selection sqref="A1:AE1"/>
    </sheetView>
  </sheetViews>
  <sheetFormatPr defaultColWidth="9" defaultRowHeight="13.5"/>
  <cols>
    <col min="1" max="1" width="2.625" style="4" customWidth="1"/>
    <col min="2" max="2" width="3.625" style="4" customWidth="1"/>
    <col min="3" max="7" width="2.625" style="4" customWidth="1"/>
    <col min="8" max="31" width="3.5" style="4" customWidth="1"/>
    <col min="32" max="32" width="3.125" style="4" customWidth="1"/>
    <col min="33" max="52" width="2.625" style="4" customWidth="1"/>
    <col min="53" max="16384" width="9" style="4"/>
  </cols>
  <sheetData>
    <row r="1" spans="1:36" ht="21" customHeight="1">
      <c r="A1" s="1221" t="s">
        <v>547</v>
      </c>
      <c r="B1" s="1221"/>
      <c r="C1" s="1221"/>
      <c r="D1" s="1221"/>
      <c r="E1" s="1221"/>
      <c r="F1" s="1221"/>
      <c r="G1" s="1221"/>
      <c r="H1" s="1221"/>
      <c r="I1" s="1221"/>
      <c r="J1" s="1221"/>
      <c r="K1" s="1221"/>
      <c r="L1" s="1221"/>
      <c r="M1" s="1221"/>
      <c r="N1" s="1221"/>
      <c r="O1" s="1221"/>
      <c r="P1" s="1221"/>
      <c r="Q1" s="1221"/>
      <c r="R1" s="1221"/>
      <c r="S1" s="1221"/>
      <c r="T1" s="1221"/>
      <c r="U1" s="1221"/>
      <c r="V1" s="1221"/>
      <c r="W1" s="1221"/>
      <c r="X1" s="1221"/>
      <c r="Y1" s="1221"/>
      <c r="Z1" s="1221"/>
      <c r="AA1" s="1221"/>
      <c r="AB1" s="1221"/>
      <c r="AC1" s="1221"/>
      <c r="AD1" s="1221"/>
      <c r="AE1" s="1221"/>
      <c r="AF1" s="326"/>
      <c r="AG1" s="326"/>
      <c r="AH1" s="326"/>
      <c r="AI1" s="326"/>
      <c r="AJ1" s="326"/>
    </row>
    <row r="2" spans="1:36" ht="4.5" customHeight="1">
      <c r="A2" s="1699"/>
      <c r="B2" s="1699"/>
      <c r="C2" s="1699"/>
      <c r="D2" s="1699"/>
      <c r="E2" s="1699"/>
      <c r="F2" s="1699"/>
      <c r="G2" s="1699"/>
      <c r="H2" s="1699"/>
      <c r="I2" s="1699"/>
      <c r="J2" s="1699"/>
      <c r="K2" s="1699"/>
      <c r="L2" s="1699"/>
      <c r="M2" s="1699"/>
      <c r="N2" s="1699"/>
      <c r="O2" s="1699"/>
      <c r="P2" s="1699"/>
      <c r="Q2" s="1699"/>
      <c r="R2" s="1699"/>
      <c r="S2" s="1699"/>
      <c r="T2" s="1699"/>
      <c r="U2" s="1699"/>
      <c r="V2" s="1699"/>
      <c r="W2" s="1699"/>
      <c r="X2" s="1699"/>
      <c r="Y2" s="1699"/>
      <c r="Z2" s="1699"/>
      <c r="AA2" s="1699"/>
      <c r="AB2" s="1699"/>
      <c r="AC2" s="1699"/>
      <c r="AD2" s="1699"/>
      <c r="AE2" s="1699"/>
      <c r="AF2" s="1699"/>
      <c r="AG2" s="1699"/>
      <c r="AH2" s="1699"/>
      <c r="AI2" s="1699"/>
      <c r="AJ2" s="1699"/>
    </row>
    <row r="3" spans="1:36" ht="16.5" customHeight="1">
      <c r="A3" s="428"/>
      <c r="B3" s="1700" t="s">
        <v>131</v>
      </c>
      <c r="C3" s="1700"/>
      <c r="D3" s="1700"/>
      <c r="E3" s="1700"/>
      <c r="F3" s="1700"/>
      <c r="G3" s="1700"/>
      <c r="H3" s="1700"/>
      <c r="I3" s="1700"/>
      <c r="J3" s="1700"/>
      <c r="K3" s="1700"/>
      <c r="L3" s="1700"/>
      <c r="M3" s="1700"/>
      <c r="N3" s="1700"/>
      <c r="O3" s="1700"/>
      <c r="P3" s="1700"/>
      <c r="Q3" s="1700"/>
      <c r="R3" s="1700"/>
      <c r="S3" s="1700"/>
      <c r="T3" s="1700"/>
      <c r="U3" s="1700"/>
      <c r="V3" s="1700"/>
      <c r="W3" s="1700"/>
      <c r="X3" s="1700"/>
      <c r="Y3" s="1700"/>
      <c r="Z3" s="1700"/>
      <c r="AA3" s="1700"/>
      <c r="AB3" s="1700"/>
      <c r="AC3" s="1700"/>
      <c r="AD3" s="1700"/>
      <c r="AE3" s="1700"/>
      <c r="AF3" s="428"/>
      <c r="AG3" s="428"/>
      <c r="AH3" s="428"/>
      <c r="AI3" s="428"/>
      <c r="AJ3" s="428"/>
    </row>
    <row r="4" spans="1:36" ht="30.75" customHeight="1">
      <c r="B4" s="429" t="s">
        <v>132</v>
      </c>
      <c r="C4" s="1700" t="s">
        <v>753</v>
      </c>
      <c r="D4" s="1700"/>
      <c r="E4" s="1700"/>
      <c r="F4" s="1700"/>
      <c r="G4" s="1700"/>
      <c r="H4" s="1700"/>
      <c r="I4" s="1700"/>
      <c r="J4" s="1700"/>
      <c r="K4" s="1700"/>
      <c r="L4" s="1700"/>
      <c r="M4" s="1700"/>
      <c r="N4" s="1700"/>
      <c r="O4" s="1700"/>
      <c r="P4" s="1700"/>
      <c r="Q4" s="1700"/>
      <c r="R4" s="1700"/>
      <c r="S4" s="1700"/>
      <c r="T4" s="1700"/>
      <c r="U4" s="1700"/>
      <c r="V4" s="1700"/>
      <c r="W4" s="1700"/>
      <c r="X4" s="1700"/>
      <c r="Y4" s="1700"/>
      <c r="Z4" s="1700"/>
      <c r="AA4" s="1700"/>
      <c r="AB4" s="1700"/>
      <c r="AC4" s="1700"/>
      <c r="AD4" s="1700"/>
      <c r="AE4" s="1700"/>
      <c r="AF4" s="428"/>
      <c r="AG4" s="428"/>
      <c r="AH4" s="428"/>
      <c r="AI4" s="428"/>
      <c r="AJ4" s="428"/>
    </row>
    <row r="5" spans="1:36" ht="16.5" customHeight="1">
      <c r="A5" s="428"/>
      <c r="B5" s="429" t="s">
        <v>132</v>
      </c>
      <c r="C5" s="1701" t="s">
        <v>754</v>
      </c>
      <c r="D5" s="1701"/>
      <c r="E5" s="1701"/>
      <c r="F5" s="1701"/>
      <c r="G5" s="1701"/>
      <c r="H5" s="1701"/>
      <c r="I5" s="1701"/>
      <c r="J5" s="1701"/>
      <c r="K5" s="1701"/>
      <c r="L5" s="1701"/>
      <c r="M5" s="1701"/>
      <c r="N5" s="1701"/>
      <c r="O5" s="1701"/>
      <c r="P5" s="1701"/>
      <c r="Q5" s="1701"/>
      <c r="R5" s="1701"/>
      <c r="S5" s="1701"/>
      <c r="T5" s="1701"/>
      <c r="U5" s="1701"/>
      <c r="V5" s="1701"/>
      <c r="W5" s="1701"/>
      <c r="X5" s="1701"/>
      <c r="Y5" s="1701"/>
      <c r="Z5" s="1701"/>
      <c r="AA5" s="1701"/>
      <c r="AB5" s="1701"/>
      <c r="AC5" s="1701"/>
      <c r="AD5" s="1701"/>
      <c r="AE5" s="1701"/>
      <c r="AF5" s="428"/>
      <c r="AG5" s="428"/>
      <c r="AH5" s="428"/>
      <c r="AI5" s="428"/>
      <c r="AJ5" s="428"/>
    </row>
    <row r="6" spans="1:36" ht="4.5" customHeight="1">
      <c r="A6" s="1699"/>
      <c r="B6" s="1699"/>
      <c r="C6" s="1699"/>
      <c r="D6" s="1699"/>
      <c r="E6" s="1699"/>
      <c r="F6" s="1699"/>
      <c r="G6" s="1699"/>
      <c r="H6" s="1699"/>
      <c r="I6" s="1699"/>
      <c r="J6" s="1699"/>
      <c r="K6" s="1699"/>
      <c r="L6" s="1699"/>
      <c r="M6" s="1699"/>
      <c r="N6" s="1699"/>
      <c r="O6" s="1699"/>
      <c r="P6" s="1699"/>
      <c r="Q6" s="1699"/>
      <c r="R6" s="1699"/>
      <c r="S6" s="1699"/>
      <c r="T6" s="1699"/>
      <c r="U6" s="1699"/>
      <c r="V6" s="1699"/>
      <c r="W6" s="1699"/>
      <c r="X6" s="1699"/>
      <c r="Y6" s="1699"/>
      <c r="Z6" s="1699"/>
      <c r="AA6" s="1699"/>
      <c r="AB6" s="1699"/>
      <c r="AC6" s="1699"/>
      <c r="AD6" s="1699"/>
      <c r="AE6" s="1699"/>
      <c r="AF6" s="1699"/>
      <c r="AG6" s="1699"/>
      <c r="AH6" s="1699"/>
      <c r="AI6" s="1699"/>
      <c r="AJ6" s="1699"/>
    </row>
    <row r="7" spans="1:36" ht="21" customHeight="1">
      <c r="A7" s="1222" t="s">
        <v>576</v>
      </c>
      <c r="B7" s="1222"/>
      <c r="C7" s="1222"/>
      <c r="D7" s="1222"/>
      <c r="E7" s="1222"/>
      <c r="F7" s="1222"/>
      <c r="G7" s="1222"/>
      <c r="H7" s="1222"/>
      <c r="I7" s="1222"/>
      <c r="J7" s="1222"/>
      <c r="K7" s="1222"/>
      <c r="L7" s="1222"/>
      <c r="M7" s="1222"/>
      <c r="N7" s="1222"/>
      <c r="O7" s="1222"/>
      <c r="P7" s="1222"/>
      <c r="Q7" s="1222"/>
      <c r="R7" s="1222"/>
      <c r="S7" s="1222"/>
      <c r="T7" s="1222"/>
      <c r="U7" s="1222"/>
      <c r="V7" s="1222"/>
      <c r="W7" s="1222"/>
      <c r="X7" s="1222"/>
      <c r="Y7" s="1222"/>
    </row>
    <row r="8" spans="1:36" ht="4.5" customHeight="1">
      <c r="A8" s="1678"/>
      <c r="B8" s="1678"/>
      <c r="C8" s="1678"/>
      <c r="D8" s="1678"/>
      <c r="E8" s="1678"/>
      <c r="F8" s="1678"/>
      <c r="G8" s="1678"/>
      <c r="H8" s="1678"/>
      <c r="I8" s="1678"/>
      <c r="J8" s="1678"/>
      <c r="K8" s="1678"/>
      <c r="L8" s="1678"/>
      <c r="M8" s="1678"/>
      <c r="N8" s="1678"/>
      <c r="O8" s="1678"/>
      <c r="P8" s="1678"/>
      <c r="Q8" s="1678"/>
      <c r="R8" s="1678"/>
      <c r="S8" s="1678"/>
      <c r="T8" s="1678"/>
      <c r="U8" s="1678"/>
      <c r="V8" s="1678"/>
      <c r="W8" s="1678"/>
      <c r="X8" s="1678"/>
      <c r="Y8" s="1678"/>
    </row>
    <row r="9" spans="1:36" ht="18" customHeight="1">
      <c r="A9" s="1696" t="s">
        <v>577</v>
      </c>
      <c r="B9" s="1696"/>
      <c r="C9" s="1696"/>
      <c r="D9" s="1696"/>
      <c r="E9" s="1696"/>
      <c r="F9" s="1696"/>
      <c r="G9" s="1696"/>
      <c r="H9" s="1696"/>
      <c r="I9" s="1696"/>
      <c r="J9" s="1696"/>
      <c r="K9" s="1696"/>
      <c r="L9" s="1696"/>
      <c r="M9" s="1696"/>
      <c r="N9" s="1696"/>
      <c r="O9" s="1696"/>
      <c r="P9" s="1696"/>
      <c r="Q9" s="1696"/>
      <c r="R9" s="1696"/>
      <c r="S9" s="1696"/>
      <c r="T9" s="1696"/>
      <c r="U9" s="1696"/>
      <c r="V9" s="1696"/>
      <c r="W9" s="1696"/>
      <c r="X9" s="1696"/>
      <c r="Y9" s="1696"/>
    </row>
    <row r="10" spans="1:36" ht="4.5" customHeight="1">
      <c r="A10" s="1697"/>
      <c r="B10" s="1697"/>
      <c r="C10" s="1697"/>
      <c r="D10" s="1697"/>
      <c r="E10" s="1697"/>
      <c r="F10" s="1697"/>
      <c r="G10" s="1697"/>
      <c r="H10" s="1697"/>
      <c r="I10" s="1697"/>
      <c r="J10" s="1697"/>
      <c r="K10" s="1697"/>
      <c r="L10" s="1697"/>
      <c r="M10" s="1697"/>
      <c r="N10" s="1697"/>
      <c r="O10" s="1697"/>
      <c r="P10" s="1697"/>
      <c r="Q10" s="1697"/>
      <c r="R10" s="1697"/>
      <c r="S10" s="1697"/>
      <c r="T10" s="1697"/>
      <c r="U10" s="1697"/>
      <c r="V10" s="1697"/>
      <c r="W10" s="1697"/>
      <c r="X10" s="1697"/>
      <c r="Y10" s="1697"/>
    </row>
    <row r="11" spans="1:36" ht="18" customHeight="1">
      <c r="A11" s="1698" t="s">
        <v>480</v>
      </c>
      <c r="B11" s="1698"/>
      <c r="C11" s="1698"/>
      <c r="D11" s="1698"/>
      <c r="E11" s="1698"/>
      <c r="F11" s="1698"/>
      <c r="G11" s="1698"/>
      <c r="H11" s="1698"/>
      <c r="I11" s="1698"/>
      <c r="J11" s="1698"/>
      <c r="K11" s="1698"/>
      <c r="L11" s="1698"/>
      <c r="M11" s="1698"/>
      <c r="N11" s="1698"/>
      <c r="O11" s="1698"/>
      <c r="P11" s="1698"/>
      <c r="Q11" s="1698"/>
      <c r="R11" s="1698"/>
      <c r="S11" s="1698"/>
      <c r="T11" s="1698"/>
      <c r="U11" s="1698"/>
      <c r="V11" s="1698"/>
      <c r="W11" s="1698"/>
      <c r="X11" s="1698"/>
      <c r="Y11" s="1698"/>
    </row>
    <row r="12" spans="1:36" ht="4.5" customHeight="1" thickBot="1">
      <c r="A12" s="1678"/>
      <c r="B12" s="1678"/>
      <c r="C12" s="1678"/>
      <c r="D12" s="1678"/>
      <c r="E12" s="1678"/>
      <c r="F12" s="1678"/>
      <c r="G12" s="1678"/>
      <c r="H12" s="1678"/>
      <c r="I12" s="1678"/>
      <c r="J12" s="1678"/>
      <c r="K12" s="1678"/>
      <c r="L12" s="1678"/>
      <c r="M12" s="1678"/>
      <c r="N12" s="1678"/>
      <c r="O12" s="1678"/>
      <c r="P12" s="1678"/>
      <c r="Q12" s="1678"/>
      <c r="R12" s="1678"/>
      <c r="S12" s="1678"/>
      <c r="T12" s="1678"/>
      <c r="U12" s="1678"/>
      <c r="V12" s="1678"/>
      <c r="W12" s="1678"/>
      <c r="X12" s="1678"/>
      <c r="Y12" s="1678"/>
    </row>
    <row r="13" spans="1:36" ht="21" customHeight="1" thickBot="1">
      <c r="A13" s="1686"/>
      <c r="B13" s="1687"/>
      <c r="C13" s="1688" t="s">
        <v>91</v>
      </c>
      <c r="D13" s="1681"/>
      <c r="E13" s="1681"/>
      <c r="F13" s="1681"/>
      <c r="G13" s="1681"/>
      <c r="H13" s="1681"/>
      <c r="I13" s="1681"/>
      <c r="J13" s="1681"/>
      <c r="K13" s="1681"/>
      <c r="L13" s="1681"/>
      <c r="M13" s="1681"/>
      <c r="N13" s="1681"/>
      <c r="O13" s="1681"/>
      <c r="P13" s="1681"/>
      <c r="Q13" s="1681"/>
      <c r="R13" s="1681"/>
      <c r="S13" s="1681"/>
      <c r="T13" s="1681"/>
      <c r="U13" s="1681"/>
      <c r="V13" s="1681"/>
      <c r="W13" s="1681"/>
      <c r="X13" s="1689"/>
      <c r="Y13" s="1680" t="s">
        <v>23</v>
      </c>
      <c r="Z13" s="1681"/>
      <c r="AA13" s="1681"/>
      <c r="AB13" s="1681"/>
      <c r="AC13" s="1681"/>
      <c r="AD13" s="1682"/>
      <c r="AI13" s="430"/>
    </row>
    <row r="14" spans="1:36" ht="36.75" customHeight="1" thickTop="1">
      <c r="A14" s="1683" t="s">
        <v>25</v>
      </c>
      <c r="B14" s="1684"/>
      <c r="C14" s="1690" t="s">
        <v>465</v>
      </c>
      <c r="D14" s="1691"/>
      <c r="E14" s="1691"/>
      <c r="F14" s="1691"/>
      <c r="G14" s="1691"/>
      <c r="H14" s="1691"/>
      <c r="I14" s="1691"/>
      <c r="J14" s="1691"/>
      <c r="K14" s="1691"/>
      <c r="L14" s="1691"/>
      <c r="M14" s="1691"/>
      <c r="N14" s="1691"/>
      <c r="O14" s="1691"/>
      <c r="P14" s="1691"/>
      <c r="Q14" s="1691"/>
      <c r="R14" s="1691"/>
      <c r="S14" s="1691"/>
      <c r="T14" s="1691"/>
      <c r="U14" s="1691"/>
      <c r="V14" s="1691"/>
      <c r="W14" s="1691"/>
      <c r="X14" s="1692"/>
      <c r="Y14" s="115" t="s">
        <v>103</v>
      </c>
      <c r="Z14" s="1679" t="s">
        <v>10</v>
      </c>
      <c r="AA14" s="1679"/>
      <c r="AB14" s="116" t="s">
        <v>103</v>
      </c>
      <c r="AC14" s="1693" t="s">
        <v>11</v>
      </c>
      <c r="AD14" s="1694"/>
    </row>
    <row r="15" spans="1:36" ht="18" customHeight="1">
      <c r="A15" s="1649"/>
      <c r="B15" s="1685"/>
      <c r="C15" s="431"/>
      <c r="D15" s="432"/>
      <c r="E15" s="432" t="s">
        <v>578</v>
      </c>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3"/>
    </row>
    <row r="16" spans="1:36" ht="18" customHeight="1" thickBot="1">
      <c r="A16" s="1649"/>
      <c r="B16" s="1685"/>
      <c r="C16" s="434"/>
      <c r="D16" s="435"/>
      <c r="E16" s="436"/>
      <c r="F16" s="436"/>
      <c r="G16" s="437" t="s">
        <v>239</v>
      </c>
      <c r="H16" s="438" t="s">
        <v>240</v>
      </c>
      <c r="I16" s="437"/>
      <c r="J16" s="437"/>
      <c r="K16" s="1695"/>
      <c r="L16" s="1695"/>
      <c r="M16" s="1695"/>
      <c r="N16" s="1695"/>
      <c r="O16" s="1695"/>
      <c r="P16" s="1695"/>
      <c r="Q16" s="1695"/>
      <c r="R16" s="1695"/>
      <c r="S16" s="1695"/>
      <c r="T16" s="1695"/>
      <c r="U16" s="1695"/>
      <c r="V16" s="1695"/>
      <c r="W16" s="1695"/>
      <c r="X16" s="1695"/>
      <c r="Y16" s="1695"/>
      <c r="Z16" s="1695"/>
      <c r="AA16" s="1695"/>
      <c r="AB16" s="1695"/>
      <c r="AC16" s="1695"/>
      <c r="AD16" s="439"/>
    </row>
    <row r="17" spans="1:30" ht="21" customHeight="1">
      <c r="A17" s="1647" t="s">
        <v>45</v>
      </c>
      <c r="B17" s="1648"/>
      <c r="C17" s="1653" t="s">
        <v>511</v>
      </c>
      <c r="D17" s="1653"/>
      <c r="E17" s="1653"/>
      <c r="F17" s="1653"/>
      <c r="G17" s="1653"/>
      <c r="H17" s="1653"/>
      <c r="I17" s="1653"/>
      <c r="J17" s="1653"/>
      <c r="K17" s="1653"/>
      <c r="L17" s="1653"/>
      <c r="M17" s="1653"/>
      <c r="N17" s="1653"/>
      <c r="O17" s="1653"/>
      <c r="P17" s="1653"/>
      <c r="Q17" s="1653"/>
      <c r="R17" s="1653"/>
      <c r="S17" s="1653"/>
      <c r="T17" s="1653"/>
      <c r="U17" s="1653"/>
      <c r="V17" s="1653"/>
      <c r="W17" s="1653"/>
      <c r="X17" s="1654"/>
      <c r="Y17" s="117" t="s">
        <v>103</v>
      </c>
      <c r="Z17" s="1670" t="s">
        <v>10</v>
      </c>
      <c r="AA17" s="1670"/>
      <c r="AB17" s="118" t="s">
        <v>103</v>
      </c>
      <c r="AC17" s="1670" t="s">
        <v>11</v>
      </c>
      <c r="AD17" s="1671"/>
    </row>
    <row r="18" spans="1:30" ht="21" customHeight="1">
      <c r="A18" s="1649"/>
      <c r="B18" s="1650"/>
      <c r="C18" s="1655"/>
      <c r="D18" s="1655"/>
      <c r="E18" s="1655"/>
      <c r="F18" s="1655"/>
      <c r="G18" s="1655"/>
      <c r="H18" s="1655"/>
      <c r="I18" s="1655"/>
      <c r="J18" s="1655"/>
      <c r="K18" s="1655"/>
      <c r="L18" s="1655"/>
      <c r="M18" s="1655"/>
      <c r="N18" s="1655"/>
      <c r="O18" s="1655"/>
      <c r="P18" s="1655"/>
      <c r="Q18" s="1655"/>
      <c r="R18" s="1655"/>
      <c r="S18" s="1655"/>
      <c r="T18" s="1655"/>
      <c r="U18" s="1655"/>
      <c r="V18" s="1655"/>
      <c r="W18" s="1655"/>
      <c r="X18" s="1656"/>
      <c r="Y18" s="119" t="s">
        <v>103</v>
      </c>
      <c r="Z18" s="1672" t="s">
        <v>2</v>
      </c>
      <c r="AA18" s="1672"/>
      <c r="AB18" s="1672"/>
      <c r="AC18" s="1672"/>
      <c r="AD18" s="1673"/>
    </row>
    <row r="19" spans="1:30" ht="31.5" customHeight="1">
      <c r="A19" s="1649"/>
      <c r="B19" s="1650"/>
      <c r="C19" s="1657" t="s">
        <v>579</v>
      </c>
      <c r="D19" s="1657"/>
      <c r="E19" s="1657"/>
      <c r="F19" s="1657"/>
      <c r="G19" s="1657"/>
      <c r="H19" s="1657"/>
      <c r="I19" s="1657"/>
      <c r="J19" s="1657"/>
      <c r="K19" s="1657"/>
      <c r="L19" s="1657"/>
      <c r="M19" s="1657"/>
      <c r="N19" s="1657"/>
      <c r="O19" s="1657"/>
      <c r="P19" s="1657"/>
      <c r="Q19" s="1657"/>
      <c r="R19" s="1657"/>
      <c r="S19" s="1657"/>
      <c r="T19" s="1657"/>
      <c r="U19" s="1657"/>
      <c r="V19" s="1657"/>
      <c r="W19" s="1657"/>
      <c r="X19" s="1657"/>
      <c r="Y19" s="1657"/>
      <c r="Z19" s="1657"/>
      <c r="AA19" s="1657"/>
      <c r="AB19" s="1657"/>
      <c r="AC19" s="1657"/>
      <c r="AD19" s="1658"/>
    </row>
    <row r="20" spans="1:30" ht="21" customHeight="1">
      <c r="A20" s="1649"/>
      <c r="B20" s="1650"/>
      <c r="C20" s="440" t="s">
        <v>24</v>
      </c>
      <c r="D20" s="1659" t="s">
        <v>580</v>
      </c>
      <c r="E20" s="1659"/>
      <c r="F20" s="1659"/>
      <c r="G20" s="1659"/>
      <c r="H20" s="1659"/>
      <c r="I20" s="1659"/>
      <c r="J20" s="1659"/>
      <c r="K20" s="1659"/>
      <c r="L20" s="1659"/>
      <c r="M20" s="1659"/>
      <c r="N20" s="1659"/>
      <c r="O20" s="1659"/>
      <c r="P20" s="1659"/>
      <c r="Q20" s="1659"/>
      <c r="R20" s="1659"/>
      <c r="S20" s="1659"/>
      <c r="T20" s="1659"/>
      <c r="U20" s="1659"/>
      <c r="V20" s="1659"/>
      <c r="W20" s="1659"/>
      <c r="X20" s="1674" t="s">
        <v>632</v>
      </c>
      <c r="Y20" s="1674"/>
      <c r="Z20" s="120"/>
      <c r="AA20" s="1675" t="s">
        <v>527</v>
      </c>
      <c r="AB20" s="1675"/>
      <c r="AC20" s="1676" t="s">
        <v>528</v>
      </c>
      <c r="AD20" s="1677"/>
    </row>
    <row r="21" spans="1:30" ht="21" customHeight="1">
      <c r="A21" s="1649"/>
      <c r="B21" s="1650"/>
      <c r="C21" s="441" t="s">
        <v>100</v>
      </c>
      <c r="D21" s="1660" t="s">
        <v>580</v>
      </c>
      <c r="E21" s="1660"/>
      <c r="F21" s="1660"/>
      <c r="G21" s="1660"/>
      <c r="H21" s="1660"/>
      <c r="I21" s="1660"/>
      <c r="J21" s="1660"/>
      <c r="K21" s="1660"/>
      <c r="L21" s="1660"/>
      <c r="M21" s="1660"/>
      <c r="N21" s="1660"/>
      <c r="O21" s="1660"/>
      <c r="P21" s="1660"/>
      <c r="Q21" s="1660"/>
      <c r="R21" s="1660"/>
      <c r="S21" s="1660"/>
      <c r="T21" s="1660"/>
      <c r="U21" s="1660"/>
      <c r="V21" s="1660"/>
      <c r="W21" s="1660"/>
      <c r="X21" s="1662" t="s">
        <v>633</v>
      </c>
      <c r="Y21" s="1662"/>
      <c r="Z21" s="121"/>
      <c r="AA21" s="1663" t="s">
        <v>527</v>
      </c>
      <c r="AB21" s="1663"/>
      <c r="AC21" s="1664" t="s">
        <v>528</v>
      </c>
      <c r="AD21" s="1665"/>
    </row>
    <row r="22" spans="1:30" ht="21" customHeight="1" thickBot="1">
      <c r="A22" s="1651"/>
      <c r="B22" s="1652"/>
      <c r="C22" s="442" t="s">
        <v>228</v>
      </c>
      <c r="D22" s="1661" t="s">
        <v>580</v>
      </c>
      <c r="E22" s="1661"/>
      <c r="F22" s="1661"/>
      <c r="G22" s="1661"/>
      <c r="H22" s="1661"/>
      <c r="I22" s="1661"/>
      <c r="J22" s="1661"/>
      <c r="K22" s="1661"/>
      <c r="L22" s="1661"/>
      <c r="M22" s="1661"/>
      <c r="N22" s="1661"/>
      <c r="O22" s="1661"/>
      <c r="P22" s="1661"/>
      <c r="Q22" s="1661"/>
      <c r="R22" s="1661"/>
      <c r="S22" s="1661"/>
      <c r="T22" s="1661"/>
      <c r="U22" s="1661"/>
      <c r="V22" s="1661"/>
      <c r="W22" s="1661"/>
      <c r="X22" s="1666" t="s">
        <v>633</v>
      </c>
      <c r="Y22" s="1666"/>
      <c r="Z22" s="122"/>
      <c r="AA22" s="1667" t="s">
        <v>527</v>
      </c>
      <c r="AB22" s="1667"/>
      <c r="AC22" s="1668" t="s">
        <v>528</v>
      </c>
      <c r="AD22" s="1669"/>
    </row>
    <row r="23" spans="1:30" ht="32.25" customHeight="1">
      <c r="A23" s="443" t="s">
        <v>476</v>
      </c>
      <c r="B23" s="1646" t="s">
        <v>531</v>
      </c>
      <c r="C23" s="1646"/>
      <c r="D23" s="1646"/>
      <c r="E23" s="1646"/>
      <c r="F23" s="1646"/>
      <c r="G23" s="1646"/>
      <c r="H23" s="1646"/>
      <c r="I23" s="1646"/>
      <c r="J23" s="1646"/>
      <c r="K23" s="1646"/>
      <c r="L23" s="1646"/>
      <c r="M23" s="1646"/>
      <c r="N23" s="1646"/>
      <c r="O23" s="1646"/>
      <c r="P23" s="1646"/>
      <c r="Q23" s="1646"/>
      <c r="R23" s="1646"/>
      <c r="S23" s="1646"/>
      <c r="T23" s="1646"/>
      <c r="U23" s="1646"/>
      <c r="V23" s="1646"/>
      <c r="W23" s="1646"/>
      <c r="X23" s="1646"/>
      <c r="Y23" s="1646"/>
      <c r="Z23" s="1646"/>
      <c r="AA23" s="1646"/>
      <c r="AB23" s="444"/>
      <c r="AC23" s="444"/>
      <c r="AD23" s="444"/>
    </row>
    <row r="24" spans="1:30" ht="32.25" customHeight="1">
      <c r="A24" s="445"/>
      <c r="B24" s="1646"/>
      <c r="C24" s="1646"/>
      <c r="D24" s="1646"/>
      <c r="E24" s="1646"/>
      <c r="F24" s="1646"/>
      <c r="G24" s="1646"/>
      <c r="H24" s="1646"/>
      <c r="I24" s="1646"/>
      <c r="J24" s="1646"/>
      <c r="K24" s="1646"/>
      <c r="L24" s="1646"/>
      <c r="M24" s="1646"/>
      <c r="N24" s="1646"/>
      <c r="O24" s="1646"/>
      <c r="P24" s="1646"/>
      <c r="Q24" s="1646"/>
      <c r="R24" s="1646"/>
      <c r="S24" s="1646"/>
      <c r="T24" s="1646"/>
      <c r="U24" s="1646"/>
      <c r="V24" s="1646"/>
      <c r="W24" s="1646"/>
      <c r="X24" s="1646"/>
      <c r="Y24" s="1646"/>
      <c r="Z24" s="1646"/>
      <c r="AA24" s="1646"/>
      <c r="AB24" s="444"/>
      <c r="AC24" s="444"/>
      <c r="AD24" s="444"/>
    </row>
    <row r="25" spans="1:30" ht="32.25" customHeight="1">
      <c r="A25" s="445"/>
      <c r="B25" s="1646"/>
      <c r="C25" s="1646"/>
      <c r="D25" s="1646"/>
      <c r="E25" s="1646"/>
      <c r="F25" s="1646"/>
      <c r="G25" s="1646"/>
      <c r="H25" s="1646"/>
      <c r="I25" s="1646"/>
      <c r="J25" s="1646"/>
      <c r="K25" s="1646"/>
      <c r="L25" s="1646"/>
      <c r="M25" s="1646"/>
      <c r="N25" s="1646"/>
      <c r="O25" s="1646"/>
      <c r="P25" s="1646"/>
      <c r="Q25" s="1646"/>
      <c r="R25" s="1646"/>
      <c r="S25" s="1646"/>
      <c r="T25" s="1646"/>
      <c r="U25" s="1646"/>
      <c r="V25" s="1646"/>
      <c r="W25" s="1646"/>
      <c r="X25" s="1646"/>
      <c r="Y25" s="1646"/>
      <c r="Z25" s="1646"/>
      <c r="AA25" s="1646"/>
      <c r="AB25" s="444"/>
      <c r="AC25" s="444"/>
      <c r="AD25" s="444"/>
    </row>
  </sheetData>
  <sheetProtection algorithmName="SHA-512" hashValue="OHmXK+0ZdrL6dKW7VIhlTNhRno4mJg5rGPWBqy0NEa2cCDO4jlu9cUQU2lGnHvk3qq0mwjInkfElR3YC539rtw==" saltValue="XMdBdGU6Yhn+QRrveThs/Q==" spinCount="100000" sheet="1" objects="1" scenarios="1"/>
  <mergeCells count="39">
    <mergeCell ref="A6:AJ6"/>
    <mergeCell ref="A1:AE1"/>
    <mergeCell ref="A2:AJ2"/>
    <mergeCell ref="B3:AE3"/>
    <mergeCell ref="C4:AE4"/>
    <mergeCell ref="C5:AE5"/>
    <mergeCell ref="A7:Y7"/>
    <mergeCell ref="A8:Y8"/>
    <mergeCell ref="A9:Y9"/>
    <mergeCell ref="A10:Y10"/>
    <mergeCell ref="A11:Y11"/>
    <mergeCell ref="X20:Y20"/>
    <mergeCell ref="AA20:AB20"/>
    <mergeCell ref="AC20:AD20"/>
    <mergeCell ref="A12:Y12"/>
    <mergeCell ref="Z14:AA14"/>
    <mergeCell ref="Y13:AD13"/>
    <mergeCell ref="A14:B16"/>
    <mergeCell ref="A13:B13"/>
    <mergeCell ref="C13:X13"/>
    <mergeCell ref="C14:X14"/>
    <mergeCell ref="AC14:AD14"/>
    <mergeCell ref="K16:AC16"/>
    <mergeCell ref="B23:AA25"/>
    <mergeCell ref="A17:B22"/>
    <mergeCell ref="C17:X18"/>
    <mergeCell ref="C19:AD19"/>
    <mergeCell ref="D20:W20"/>
    <mergeCell ref="D21:W21"/>
    <mergeCell ref="D22:W22"/>
    <mergeCell ref="X21:Y21"/>
    <mergeCell ref="AA21:AB21"/>
    <mergeCell ref="AC21:AD21"/>
    <mergeCell ref="X22:Y22"/>
    <mergeCell ref="AA22:AB22"/>
    <mergeCell ref="AC22:AD22"/>
    <mergeCell ref="Z17:AA17"/>
    <mergeCell ref="AC17:AD17"/>
    <mergeCell ref="Z18:AD18"/>
  </mergeCells>
  <phoneticPr fontId="10"/>
  <dataValidations count="2">
    <dataValidation type="list" allowBlank="1" showInputMessage="1" showErrorMessage="1" sqref="AC20:AC22" xr:uid="{00000000-0002-0000-0600-000000000000}">
      <formula1>"済, 予定"</formula1>
    </dataValidation>
    <dataValidation type="list" allowBlank="1" showInputMessage="1" showErrorMessage="1" sqref="Y14 AB14 Y17:Y18 AB17" xr:uid="{00000000-0002-0000-0600-000001000000}">
      <formula1>"(　),(〇)"</formula1>
    </dataValidation>
  </dataValidations>
  <printOptions horizontalCentered="1"/>
  <pageMargins left="0.35433070866141736" right="0.35433070866141736" top="0.39370078740157483" bottom="0.35433070866141736" header="0.15748031496062992" footer="0.15748031496062992"/>
  <pageSetup paperSize="9" scale="95" orientation="portrait" r:id="rId1"/>
  <headerFooter alignWithMargins="0">
    <oddFooter>&amp;C-会計&amp;A-</oddFooter>
  </headerFooter>
  <colBreaks count="1" manualBreakCount="1">
    <brk id="36" max="3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X35"/>
  <sheetViews>
    <sheetView view="pageBreakPreview" zoomScaleNormal="100" zoomScaleSheetLayoutView="100" workbookViewId="0">
      <selection sqref="A1:AJ1"/>
    </sheetView>
  </sheetViews>
  <sheetFormatPr defaultColWidth="9" defaultRowHeight="13.5"/>
  <cols>
    <col min="1" max="1" width="2.625" style="4" customWidth="1"/>
    <col min="2" max="2" width="3.625" style="4" customWidth="1"/>
    <col min="3" max="26" width="2.625" style="4" customWidth="1"/>
    <col min="27" max="27" width="3.125" style="4" customWidth="1"/>
    <col min="28" max="31" width="2.625" style="4" customWidth="1"/>
    <col min="32" max="32" width="3.125" style="4" customWidth="1"/>
    <col min="33" max="52" width="2.625" style="4" customWidth="1"/>
    <col min="53" max="16384" width="9" style="4"/>
  </cols>
  <sheetData>
    <row r="1" spans="1:36" ht="18" customHeight="1">
      <c r="A1" s="1744" t="s">
        <v>199</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row>
    <row r="2" spans="1:36" ht="18.75" customHeight="1">
      <c r="A2" s="1746" t="s">
        <v>133</v>
      </c>
      <c r="B2" s="1746"/>
      <c r="C2" s="1746"/>
      <c r="D2" s="1746"/>
      <c r="E2" s="1746"/>
      <c r="F2" s="1746"/>
      <c r="G2" s="1746"/>
      <c r="H2" s="1746"/>
      <c r="I2" s="1746"/>
      <c r="J2" s="1746"/>
      <c r="K2" s="1746"/>
      <c r="L2" s="1746"/>
      <c r="M2" s="1746"/>
      <c r="N2" s="1746"/>
      <c r="O2" s="1746"/>
      <c r="P2" s="1746"/>
      <c r="Q2" s="1746"/>
      <c r="R2" s="1746"/>
      <c r="S2" s="1746"/>
      <c r="T2" s="1746"/>
      <c r="U2" s="1746"/>
      <c r="V2" s="1746"/>
      <c r="W2" s="1746"/>
      <c r="X2" s="1746"/>
      <c r="Y2" s="1746"/>
      <c r="Z2" s="1746"/>
      <c r="AA2" s="1746"/>
      <c r="AB2" s="1746"/>
      <c r="AC2" s="1746"/>
      <c r="AD2" s="1746"/>
      <c r="AE2" s="1746"/>
      <c r="AF2" s="1746"/>
      <c r="AG2" s="1746"/>
      <c r="AH2" s="1746"/>
      <c r="AI2" s="1746"/>
      <c r="AJ2" s="1746"/>
    </row>
    <row r="3" spans="1:36" ht="18" customHeight="1">
      <c r="A3" s="446" t="s">
        <v>24</v>
      </c>
      <c r="B3" s="1696" t="s">
        <v>134</v>
      </c>
      <c r="C3" s="1696"/>
      <c r="D3" s="1696"/>
      <c r="E3" s="1696"/>
      <c r="F3" s="1696"/>
      <c r="G3" s="1696"/>
      <c r="H3" s="1696"/>
      <c r="I3" s="1696"/>
      <c r="J3" s="1696"/>
      <c r="K3" s="1696"/>
      <c r="L3" s="1696"/>
      <c r="M3" s="1696"/>
      <c r="N3" s="1696"/>
      <c r="O3" s="1696"/>
      <c r="P3" s="1696"/>
      <c r="Q3" s="1696"/>
      <c r="R3" s="1696"/>
      <c r="S3" s="1696"/>
      <c r="T3" s="1696"/>
      <c r="U3" s="1696"/>
      <c r="V3" s="1696"/>
      <c r="W3" s="1696"/>
      <c r="X3" s="1696"/>
      <c r="Y3" s="1696"/>
      <c r="Z3" s="1696"/>
      <c r="AA3" s="1696"/>
      <c r="AB3" s="1696"/>
      <c r="AC3" s="1696"/>
      <c r="AD3" s="1696"/>
      <c r="AE3" s="1696"/>
      <c r="AF3" s="1696"/>
      <c r="AG3" s="1696"/>
      <c r="AH3" s="1696"/>
      <c r="AI3" s="1696"/>
      <c r="AJ3" s="1696"/>
    </row>
    <row r="4" spans="1:36" ht="4.5" customHeight="1" thickBot="1">
      <c r="A4" s="447"/>
      <c r="B4" s="448"/>
      <c r="C4" s="448"/>
      <c r="D4" s="448"/>
      <c r="E4" s="448"/>
      <c r="F4" s="448"/>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row>
    <row r="5" spans="1:36" ht="18" customHeight="1" thickBot="1">
      <c r="A5" s="447"/>
      <c r="B5" s="449"/>
      <c r="C5" s="1739" t="s">
        <v>135</v>
      </c>
      <c r="D5" s="1739"/>
      <c r="E5" s="1739"/>
      <c r="F5" s="1739"/>
      <c r="G5" s="1739"/>
      <c r="H5" s="1739"/>
      <c r="I5" s="1739"/>
      <c r="J5" s="1739"/>
      <c r="K5" s="1739"/>
      <c r="L5" s="1739"/>
      <c r="M5" s="1739"/>
      <c r="N5" s="1739"/>
      <c r="O5" s="1739"/>
      <c r="P5" s="1739"/>
      <c r="Q5" s="1739"/>
      <c r="R5" s="1739"/>
      <c r="S5" s="1739"/>
      <c r="T5" s="1739"/>
      <c r="U5" s="1739"/>
      <c r="V5" s="1739"/>
      <c r="W5" s="1739"/>
      <c r="X5" s="1739"/>
      <c r="Y5" s="1739"/>
      <c r="Z5" s="1740"/>
      <c r="AA5" s="1739" t="s">
        <v>9</v>
      </c>
      <c r="AB5" s="1739"/>
      <c r="AC5" s="1739"/>
      <c r="AD5" s="1739"/>
      <c r="AE5" s="1739"/>
      <c r="AF5" s="1739"/>
      <c r="AG5" s="1739"/>
      <c r="AH5" s="1739"/>
      <c r="AI5" s="1739"/>
      <c r="AJ5" s="1741"/>
    </row>
    <row r="6" spans="1:36" ht="19.5" customHeight="1" thickTop="1">
      <c r="A6" s="447"/>
      <c r="B6" s="450" t="s">
        <v>136</v>
      </c>
      <c r="C6" s="1742" t="s">
        <v>704</v>
      </c>
      <c r="D6" s="1742"/>
      <c r="E6" s="1742"/>
      <c r="F6" s="1742"/>
      <c r="G6" s="1742"/>
      <c r="H6" s="1742"/>
      <c r="I6" s="1742"/>
      <c r="J6" s="1742"/>
      <c r="K6" s="1742"/>
      <c r="L6" s="1742"/>
      <c r="M6" s="1742"/>
      <c r="N6" s="1742"/>
      <c r="O6" s="1742"/>
      <c r="P6" s="1742"/>
      <c r="Q6" s="1742"/>
      <c r="R6" s="1742"/>
      <c r="S6" s="1742"/>
      <c r="T6" s="1742"/>
      <c r="U6" s="1742"/>
      <c r="V6" s="1742"/>
      <c r="W6" s="1742"/>
      <c r="X6" s="1742"/>
      <c r="Y6" s="1742"/>
      <c r="Z6" s="1743"/>
      <c r="AA6" s="127" t="s">
        <v>103</v>
      </c>
      <c r="AB6" s="451" t="s">
        <v>53</v>
      </c>
      <c r="AC6" s="451"/>
      <c r="AD6" s="451"/>
      <c r="AE6" s="452"/>
      <c r="AF6" s="127" t="s">
        <v>103</v>
      </c>
      <c r="AG6" s="451" t="s">
        <v>22</v>
      </c>
      <c r="AH6" s="453"/>
      <c r="AI6" s="454"/>
      <c r="AJ6" s="455"/>
    </row>
    <row r="7" spans="1:36" ht="19.5" customHeight="1">
      <c r="A7" s="447"/>
      <c r="B7" s="1730" t="s">
        <v>137</v>
      </c>
      <c r="C7" s="1732" t="s">
        <v>705</v>
      </c>
      <c r="D7" s="1711"/>
      <c r="E7" s="1711"/>
      <c r="F7" s="1711"/>
      <c r="G7" s="1711"/>
      <c r="H7" s="1711"/>
      <c r="I7" s="1711"/>
      <c r="J7" s="1711"/>
      <c r="K7" s="1711"/>
      <c r="L7" s="1711"/>
      <c r="M7" s="1711"/>
      <c r="N7" s="1711"/>
      <c r="O7" s="1711"/>
      <c r="P7" s="1711"/>
      <c r="Q7" s="1711"/>
      <c r="R7" s="1711"/>
      <c r="S7" s="1711"/>
      <c r="T7" s="1711"/>
      <c r="U7" s="1711"/>
      <c r="V7" s="1711"/>
      <c r="W7" s="1711"/>
      <c r="X7" s="1711"/>
      <c r="Y7" s="1711"/>
      <c r="Z7" s="1712"/>
      <c r="AA7" s="34" t="s">
        <v>103</v>
      </c>
      <c r="AB7" s="456" t="s">
        <v>10</v>
      </c>
      <c r="AC7" s="456"/>
      <c r="AD7" s="456"/>
      <c r="AE7" s="457"/>
      <c r="AF7" s="34" t="s">
        <v>103</v>
      </c>
      <c r="AG7" s="456" t="s">
        <v>138</v>
      </c>
      <c r="AH7" s="458"/>
      <c r="AI7" s="459"/>
      <c r="AJ7" s="460"/>
    </row>
    <row r="8" spans="1:36" ht="19.5" customHeight="1">
      <c r="A8" s="447"/>
      <c r="B8" s="1731"/>
      <c r="C8" s="1733"/>
      <c r="D8" s="1716"/>
      <c r="E8" s="1716"/>
      <c r="F8" s="1716"/>
      <c r="G8" s="1716"/>
      <c r="H8" s="1716"/>
      <c r="I8" s="1716"/>
      <c r="J8" s="1716"/>
      <c r="K8" s="1716"/>
      <c r="L8" s="1716"/>
      <c r="M8" s="1716"/>
      <c r="N8" s="1716"/>
      <c r="O8" s="1716"/>
      <c r="P8" s="1716"/>
      <c r="Q8" s="1716"/>
      <c r="R8" s="1716"/>
      <c r="S8" s="1716"/>
      <c r="T8" s="1716"/>
      <c r="U8" s="1716"/>
      <c r="V8" s="1716"/>
      <c r="W8" s="1716"/>
      <c r="X8" s="1716"/>
      <c r="Y8" s="1716"/>
      <c r="Z8" s="1717"/>
      <c r="AA8" s="123" t="s">
        <v>103</v>
      </c>
      <c r="AB8" s="461" t="s">
        <v>139</v>
      </c>
      <c r="AC8" s="461"/>
      <c r="AD8" s="461"/>
      <c r="AE8" s="462"/>
      <c r="AF8" s="400"/>
      <c r="AG8" s="461"/>
      <c r="AH8" s="463"/>
      <c r="AI8" s="464"/>
      <c r="AJ8" s="465"/>
    </row>
    <row r="9" spans="1:36" ht="19.5" customHeight="1">
      <c r="A9" s="447"/>
      <c r="B9" s="1730" t="s">
        <v>140</v>
      </c>
      <c r="C9" s="1735" t="s">
        <v>287</v>
      </c>
      <c r="D9" s="1736"/>
      <c r="E9" s="1736"/>
      <c r="F9" s="1736"/>
      <c r="G9" s="1736"/>
      <c r="H9" s="1736"/>
      <c r="I9" s="1736"/>
      <c r="J9" s="1736"/>
      <c r="K9" s="1736"/>
      <c r="L9" s="1736"/>
      <c r="M9" s="1736"/>
      <c r="N9" s="1736"/>
      <c r="O9" s="1736"/>
      <c r="P9" s="1736"/>
      <c r="Q9" s="1736"/>
      <c r="R9" s="1736"/>
      <c r="S9" s="1736"/>
      <c r="T9" s="1736"/>
      <c r="U9" s="1736"/>
      <c r="V9" s="1736"/>
      <c r="W9" s="1736"/>
      <c r="X9" s="1736"/>
      <c r="Y9" s="1736"/>
      <c r="Z9" s="1737"/>
      <c r="AA9" s="34" t="s">
        <v>103</v>
      </c>
      <c r="AB9" s="456" t="s">
        <v>141</v>
      </c>
      <c r="AC9" s="456"/>
      <c r="AD9" s="456"/>
      <c r="AE9" s="457"/>
      <c r="AF9" s="34" t="s">
        <v>103</v>
      </c>
      <c r="AG9" s="456" t="s">
        <v>142</v>
      </c>
      <c r="AH9" s="458"/>
      <c r="AI9" s="459"/>
      <c r="AJ9" s="460"/>
    </row>
    <row r="10" spans="1:36" ht="19.5" customHeight="1" thickBot="1">
      <c r="A10" s="447"/>
      <c r="B10" s="1734"/>
      <c r="C10" s="1738"/>
      <c r="D10" s="1702"/>
      <c r="E10" s="1702"/>
      <c r="F10" s="1702"/>
      <c r="G10" s="1702"/>
      <c r="H10" s="1702"/>
      <c r="I10" s="1702"/>
      <c r="J10" s="1702"/>
      <c r="K10" s="1702"/>
      <c r="L10" s="1702"/>
      <c r="M10" s="1702"/>
      <c r="N10" s="1702"/>
      <c r="O10" s="1702"/>
      <c r="P10" s="1702"/>
      <c r="Q10" s="1702"/>
      <c r="R10" s="1702"/>
      <c r="S10" s="1702"/>
      <c r="T10" s="1702"/>
      <c r="U10" s="1702"/>
      <c r="V10" s="1702"/>
      <c r="W10" s="1702"/>
      <c r="X10" s="1702"/>
      <c r="Y10" s="1702"/>
      <c r="Z10" s="1703"/>
      <c r="AA10" s="11" t="s">
        <v>103</v>
      </c>
      <c r="AB10" s="466" t="s">
        <v>139</v>
      </c>
      <c r="AC10" s="466"/>
      <c r="AD10" s="466"/>
      <c r="AE10" s="467"/>
      <c r="AF10" s="490"/>
      <c r="AG10" s="466"/>
      <c r="AH10" s="468"/>
      <c r="AI10" s="469"/>
      <c r="AJ10" s="470"/>
    </row>
    <row r="11" spans="1:36" ht="14.25" customHeight="1" thickBot="1">
      <c r="A11" s="447"/>
      <c r="B11" s="448"/>
      <c r="C11" s="448"/>
      <c r="D11" s="448"/>
      <c r="E11" s="448"/>
      <c r="F11" s="448"/>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row>
    <row r="12" spans="1:36" ht="18" customHeight="1" thickBot="1">
      <c r="A12" s="447"/>
      <c r="B12" s="449"/>
      <c r="C12" s="1739" t="s">
        <v>0</v>
      </c>
      <c r="D12" s="1739"/>
      <c r="E12" s="1739"/>
      <c r="F12" s="1739"/>
      <c r="G12" s="1739"/>
      <c r="H12" s="1739"/>
      <c r="I12" s="1739"/>
      <c r="J12" s="1739"/>
      <c r="K12" s="1739"/>
      <c r="L12" s="1739"/>
      <c r="M12" s="1739"/>
      <c r="N12" s="1739"/>
      <c r="O12" s="1739"/>
      <c r="P12" s="1739"/>
      <c r="Q12" s="1739"/>
      <c r="R12" s="1739"/>
      <c r="S12" s="1739"/>
      <c r="T12" s="1739"/>
      <c r="U12" s="1739"/>
      <c r="V12" s="1739"/>
      <c r="W12" s="1739"/>
      <c r="X12" s="1739"/>
      <c r="Y12" s="1739"/>
      <c r="Z12" s="1740"/>
      <c r="AA12" s="1739" t="s">
        <v>9</v>
      </c>
      <c r="AB12" s="1739"/>
      <c r="AC12" s="1739"/>
      <c r="AD12" s="1739"/>
      <c r="AE12" s="1739"/>
      <c r="AF12" s="1739"/>
      <c r="AG12" s="1739"/>
      <c r="AH12" s="1739"/>
      <c r="AI12" s="1739"/>
      <c r="AJ12" s="1741"/>
    </row>
    <row r="13" spans="1:36" ht="33.75" customHeight="1" thickTop="1">
      <c r="A13" s="447"/>
      <c r="B13" s="471" t="s">
        <v>25</v>
      </c>
      <c r="C13" s="1742" t="s">
        <v>428</v>
      </c>
      <c r="D13" s="1742"/>
      <c r="E13" s="1742"/>
      <c r="F13" s="1742"/>
      <c r="G13" s="1742"/>
      <c r="H13" s="1742"/>
      <c r="I13" s="1742"/>
      <c r="J13" s="1742"/>
      <c r="K13" s="1742"/>
      <c r="L13" s="1742"/>
      <c r="M13" s="1742"/>
      <c r="N13" s="1742"/>
      <c r="O13" s="1742"/>
      <c r="P13" s="1742"/>
      <c r="Q13" s="1742"/>
      <c r="R13" s="1742"/>
      <c r="S13" s="1742"/>
      <c r="T13" s="1742"/>
      <c r="U13" s="1742"/>
      <c r="V13" s="1742"/>
      <c r="W13" s="1742"/>
      <c r="X13" s="1742"/>
      <c r="Y13" s="1742"/>
      <c r="Z13" s="1743"/>
      <c r="AA13" s="127" t="s">
        <v>103</v>
      </c>
      <c r="AB13" s="451" t="s">
        <v>10</v>
      </c>
      <c r="AC13" s="451"/>
      <c r="AD13" s="451"/>
      <c r="AE13" s="452"/>
      <c r="AF13" s="127" t="s">
        <v>103</v>
      </c>
      <c r="AG13" s="451" t="s">
        <v>11</v>
      </c>
      <c r="AH13" s="463"/>
      <c r="AI13" s="464"/>
      <c r="AJ13" s="465"/>
    </row>
    <row r="14" spans="1:36" ht="19.5" customHeight="1">
      <c r="A14" s="447"/>
      <c r="B14" s="471" t="s">
        <v>45</v>
      </c>
      <c r="C14" s="1724" t="s">
        <v>143</v>
      </c>
      <c r="D14" s="1724"/>
      <c r="E14" s="1724"/>
      <c r="F14" s="1724"/>
      <c r="G14" s="1724"/>
      <c r="H14" s="1724"/>
      <c r="I14" s="1724"/>
      <c r="J14" s="1724"/>
      <c r="K14" s="1724"/>
      <c r="L14" s="1724"/>
      <c r="M14" s="1724"/>
      <c r="N14" s="1724"/>
      <c r="O14" s="1724"/>
      <c r="P14" s="1724"/>
      <c r="Q14" s="1724"/>
      <c r="R14" s="1724"/>
      <c r="S14" s="1724"/>
      <c r="T14" s="1724"/>
      <c r="U14" s="1724"/>
      <c r="V14" s="1724"/>
      <c r="W14" s="1724"/>
      <c r="X14" s="1724"/>
      <c r="Y14" s="1724"/>
      <c r="Z14" s="1725"/>
      <c r="AA14" s="123" t="s">
        <v>103</v>
      </c>
      <c r="AB14" s="461" t="s">
        <v>10</v>
      </c>
      <c r="AC14" s="461"/>
      <c r="AD14" s="461"/>
      <c r="AE14" s="462"/>
      <c r="AF14" s="123" t="s">
        <v>103</v>
      </c>
      <c r="AG14" s="461" t="s">
        <v>11</v>
      </c>
      <c r="AH14" s="463"/>
      <c r="AI14" s="464"/>
      <c r="AJ14" s="465"/>
    </row>
    <row r="15" spans="1:36" ht="19.5" customHeight="1">
      <c r="A15" s="447"/>
      <c r="B15" s="471" t="s">
        <v>46</v>
      </c>
      <c r="C15" s="1724" t="s">
        <v>3</v>
      </c>
      <c r="D15" s="1724"/>
      <c r="E15" s="1724"/>
      <c r="F15" s="1724"/>
      <c r="G15" s="1724"/>
      <c r="H15" s="1724"/>
      <c r="I15" s="1724"/>
      <c r="J15" s="1724"/>
      <c r="K15" s="1724"/>
      <c r="L15" s="1724"/>
      <c r="M15" s="1724"/>
      <c r="N15" s="1724"/>
      <c r="O15" s="1724"/>
      <c r="P15" s="1724"/>
      <c r="Q15" s="1724"/>
      <c r="R15" s="1724"/>
      <c r="S15" s="1724"/>
      <c r="T15" s="1724"/>
      <c r="U15" s="1724"/>
      <c r="V15" s="1724"/>
      <c r="W15" s="1724"/>
      <c r="X15" s="1724"/>
      <c r="Y15" s="1724"/>
      <c r="Z15" s="1725"/>
      <c r="AA15" s="123" t="s">
        <v>103</v>
      </c>
      <c r="AB15" s="1722" t="s">
        <v>12</v>
      </c>
      <c r="AC15" s="1722"/>
      <c r="AD15" s="1722"/>
      <c r="AE15" s="1722"/>
      <c r="AF15" s="123" t="s">
        <v>103</v>
      </c>
      <c r="AG15" s="1722" t="s">
        <v>13</v>
      </c>
      <c r="AH15" s="1722"/>
      <c r="AI15" s="1722"/>
      <c r="AJ15" s="1723"/>
    </row>
    <row r="16" spans="1:36" ht="33.75" customHeight="1">
      <c r="A16" s="447"/>
      <c r="B16" s="472" t="s">
        <v>47</v>
      </c>
      <c r="C16" s="1716" t="s">
        <v>4</v>
      </c>
      <c r="D16" s="1716"/>
      <c r="E16" s="1716"/>
      <c r="F16" s="1716"/>
      <c r="G16" s="1716"/>
      <c r="H16" s="1716"/>
      <c r="I16" s="1716"/>
      <c r="J16" s="1716"/>
      <c r="K16" s="1716"/>
      <c r="L16" s="1716"/>
      <c r="M16" s="1716"/>
      <c r="N16" s="1716"/>
      <c r="O16" s="1716"/>
      <c r="P16" s="1716"/>
      <c r="Q16" s="1716"/>
      <c r="R16" s="1716"/>
      <c r="S16" s="1716"/>
      <c r="T16" s="1716"/>
      <c r="U16" s="1716"/>
      <c r="V16" s="1716"/>
      <c r="W16" s="1716"/>
      <c r="X16" s="1716"/>
      <c r="Y16" s="1716"/>
      <c r="Z16" s="1717"/>
      <c r="AA16" s="123" t="s">
        <v>103</v>
      </c>
      <c r="AB16" s="1721" t="s">
        <v>10</v>
      </c>
      <c r="AC16" s="1721"/>
      <c r="AD16" s="1721"/>
      <c r="AE16" s="1721"/>
      <c r="AF16" s="123" t="s">
        <v>103</v>
      </c>
      <c r="AG16" s="1722" t="s">
        <v>11</v>
      </c>
      <c r="AH16" s="1722"/>
      <c r="AI16" s="1722"/>
      <c r="AJ16" s="1723"/>
    </row>
    <row r="17" spans="1:50" ht="33.75" customHeight="1">
      <c r="A17" s="447"/>
      <c r="B17" s="472" t="s">
        <v>48</v>
      </c>
      <c r="C17" s="1716" t="s">
        <v>5</v>
      </c>
      <c r="D17" s="1716"/>
      <c r="E17" s="1716"/>
      <c r="F17" s="1716"/>
      <c r="G17" s="1716"/>
      <c r="H17" s="1716"/>
      <c r="I17" s="1716"/>
      <c r="J17" s="1716"/>
      <c r="K17" s="1716"/>
      <c r="L17" s="1716"/>
      <c r="M17" s="1716"/>
      <c r="N17" s="1716"/>
      <c r="O17" s="1716"/>
      <c r="P17" s="1716"/>
      <c r="Q17" s="1716"/>
      <c r="R17" s="1716"/>
      <c r="S17" s="1716"/>
      <c r="T17" s="1716"/>
      <c r="U17" s="1716"/>
      <c r="V17" s="1716"/>
      <c r="W17" s="1716"/>
      <c r="X17" s="1716"/>
      <c r="Y17" s="1716"/>
      <c r="Z17" s="1717"/>
      <c r="AA17" s="123" t="s">
        <v>103</v>
      </c>
      <c r="AB17" s="1721" t="s">
        <v>14</v>
      </c>
      <c r="AC17" s="1721"/>
      <c r="AD17" s="1721"/>
      <c r="AE17" s="1721"/>
      <c r="AF17" s="123" t="s">
        <v>103</v>
      </c>
      <c r="AG17" s="1722" t="s">
        <v>15</v>
      </c>
      <c r="AH17" s="1722"/>
      <c r="AI17" s="1722"/>
      <c r="AJ17" s="1723"/>
    </row>
    <row r="18" spans="1:50" ht="19.5" customHeight="1">
      <c r="A18" s="447"/>
      <c r="B18" s="471" t="s">
        <v>49</v>
      </c>
      <c r="C18" s="1724" t="s">
        <v>6</v>
      </c>
      <c r="D18" s="1724"/>
      <c r="E18" s="1724"/>
      <c r="F18" s="1724"/>
      <c r="G18" s="1724"/>
      <c r="H18" s="1724"/>
      <c r="I18" s="1724"/>
      <c r="J18" s="1724"/>
      <c r="K18" s="1724"/>
      <c r="L18" s="1724"/>
      <c r="M18" s="1724"/>
      <c r="N18" s="1724"/>
      <c r="O18" s="1724"/>
      <c r="P18" s="1724"/>
      <c r="Q18" s="1724"/>
      <c r="R18" s="1724"/>
      <c r="S18" s="1724"/>
      <c r="T18" s="1724"/>
      <c r="U18" s="1724"/>
      <c r="V18" s="1724"/>
      <c r="W18" s="1724"/>
      <c r="X18" s="1724"/>
      <c r="Y18" s="1724"/>
      <c r="Z18" s="1725"/>
      <c r="AA18" s="123" t="s">
        <v>103</v>
      </c>
      <c r="AB18" s="461" t="s">
        <v>10</v>
      </c>
      <c r="AC18" s="461"/>
      <c r="AD18" s="461"/>
      <c r="AE18" s="462"/>
      <c r="AF18" s="123" t="s">
        <v>103</v>
      </c>
      <c r="AG18" s="461" t="s">
        <v>11</v>
      </c>
      <c r="AH18" s="463"/>
      <c r="AI18" s="464"/>
      <c r="AJ18" s="465"/>
    </row>
    <row r="19" spans="1:50" ht="19.5" customHeight="1" thickBot="1">
      <c r="A19" s="447"/>
      <c r="B19" s="474" t="s">
        <v>50</v>
      </c>
      <c r="C19" s="1726" t="s">
        <v>7</v>
      </c>
      <c r="D19" s="1726"/>
      <c r="E19" s="1726"/>
      <c r="F19" s="1726"/>
      <c r="G19" s="1726"/>
      <c r="H19" s="1726"/>
      <c r="I19" s="1726"/>
      <c r="J19" s="1726"/>
      <c r="K19" s="1726"/>
      <c r="L19" s="1726"/>
      <c r="M19" s="1726"/>
      <c r="N19" s="1726"/>
      <c r="O19" s="1726"/>
      <c r="P19" s="1726"/>
      <c r="Q19" s="1726"/>
      <c r="R19" s="1726"/>
      <c r="S19" s="1726"/>
      <c r="T19" s="1726"/>
      <c r="U19" s="1726"/>
      <c r="V19" s="1726"/>
      <c r="W19" s="1726"/>
      <c r="X19" s="1726"/>
      <c r="Y19" s="1726"/>
      <c r="Z19" s="1727"/>
      <c r="AA19" s="222" t="s">
        <v>103</v>
      </c>
      <c r="AB19" s="1728" t="s">
        <v>16</v>
      </c>
      <c r="AC19" s="1728"/>
      <c r="AD19" s="1728"/>
      <c r="AE19" s="1728"/>
      <c r="AF19" s="222" t="s">
        <v>103</v>
      </c>
      <c r="AG19" s="1728" t="s">
        <v>17</v>
      </c>
      <c r="AH19" s="1728"/>
      <c r="AI19" s="1728"/>
      <c r="AJ19" s="1729"/>
    </row>
    <row r="20" spans="1:50" ht="19.5" customHeight="1" thickTop="1">
      <c r="A20" s="447"/>
      <c r="B20" s="450" t="s">
        <v>51</v>
      </c>
      <c r="C20" s="1707" t="s">
        <v>8</v>
      </c>
      <c r="D20" s="1707"/>
      <c r="E20" s="1707"/>
      <c r="F20" s="1707"/>
      <c r="G20" s="1707"/>
      <c r="H20" s="1707"/>
      <c r="I20" s="1707"/>
      <c r="J20" s="1707"/>
      <c r="K20" s="1707"/>
      <c r="L20" s="1707"/>
      <c r="M20" s="1707"/>
      <c r="N20" s="1707"/>
      <c r="O20" s="1707"/>
      <c r="P20" s="1707"/>
      <c r="Q20" s="1707"/>
      <c r="R20" s="1707"/>
      <c r="S20" s="1707"/>
      <c r="T20" s="1707"/>
      <c r="U20" s="1707"/>
      <c r="V20" s="1707"/>
      <c r="W20" s="1707"/>
      <c r="X20" s="1707"/>
      <c r="Y20" s="1707"/>
      <c r="Z20" s="1708"/>
      <c r="AA20" s="127" t="s">
        <v>103</v>
      </c>
      <c r="AB20" s="451" t="s">
        <v>10</v>
      </c>
      <c r="AC20" s="454"/>
      <c r="AD20" s="454"/>
      <c r="AE20" s="452"/>
      <c r="AF20" s="127" t="s">
        <v>103</v>
      </c>
      <c r="AG20" s="451" t="s">
        <v>11</v>
      </c>
      <c r="AH20" s="453"/>
      <c r="AI20" s="454"/>
      <c r="AJ20" s="455"/>
    </row>
    <row r="21" spans="1:50" ht="21" customHeight="1">
      <c r="A21" s="447"/>
      <c r="B21" s="474"/>
      <c r="C21" s="1719" t="s">
        <v>501</v>
      </c>
      <c r="D21" s="1719"/>
      <c r="E21" s="1719"/>
      <c r="F21" s="1719"/>
      <c r="G21" s="1719"/>
      <c r="H21" s="1719"/>
      <c r="I21" s="1719"/>
      <c r="J21" s="1719"/>
      <c r="K21" s="1719"/>
      <c r="L21" s="1719"/>
      <c r="M21" s="1719"/>
      <c r="N21" s="1719"/>
      <c r="O21" s="1719"/>
      <c r="P21" s="1719"/>
      <c r="Q21" s="1719"/>
      <c r="R21" s="1719"/>
      <c r="S21" s="1719"/>
      <c r="T21" s="1719"/>
      <c r="U21" s="1719"/>
      <c r="V21" s="1719"/>
      <c r="W21" s="1719"/>
      <c r="X21" s="1719"/>
      <c r="Y21" s="1719"/>
      <c r="Z21" s="1720"/>
      <c r="AA21" s="128" t="s">
        <v>103</v>
      </c>
      <c r="AB21" s="475" t="s">
        <v>10</v>
      </c>
      <c r="AC21" s="476"/>
      <c r="AD21" s="476"/>
      <c r="AE21" s="477"/>
      <c r="AF21" s="128" t="s">
        <v>103</v>
      </c>
      <c r="AG21" s="475" t="s">
        <v>11</v>
      </c>
      <c r="AH21" s="478"/>
      <c r="AI21" s="476"/>
      <c r="AJ21" s="479"/>
    </row>
    <row r="22" spans="1:50" ht="33.75" customHeight="1">
      <c r="A22" s="447"/>
      <c r="B22" s="1709" t="s">
        <v>52</v>
      </c>
      <c r="C22" s="480" t="s">
        <v>106</v>
      </c>
      <c r="D22" s="1711" t="s">
        <v>108</v>
      </c>
      <c r="E22" s="1711"/>
      <c r="F22" s="1711"/>
      <c r="G22" s="1711"/>
      <c r="H22" s="1711"/>
      <c r="I22" s="1711"/>
      <c r="J22" s="1711"/>
      <c r="K22" s="1711"/>
      <c r="L22" s="1711"/>
      <c r="M22" s="1711"/>
      <c r="N22" s="1711"/>
      <c r="O22" s="1711"/>
      <c r="P22" s="1711"/>
      <c r="Q22" s="1711"/>
      <c r="R22" s="1711"/>
      <c r="S22" s="1711"/>
      <c r="T22" s="1711"/>
      <c r="U22" s="1711"/>
      <c r="V22" s="1711"/>
      <c r="W22" s="1711"/>
      <c r="X22" s="1711"/>
      <c r="Y22" s="1711"/>
      <c r="Z22" s="1712"/>
      <c r="AA22" s="481"/>
      <c r="AB22" s="1713"/>
      <c r="AC22" s="1713"/>
      <c r="AD22" s="1713"/>
      <c r="AE22" s="1713"/>
      <c r="AF22" s="482"/>
      <c r="AG22" s="1714"/>
      <c r="AH22" s="1714"/>
      <c r="AI22" s="1714"/>
      <c r="AJ22" s="1715"/>
    </row>
    <row r="23" spans="1:50" ht="45.75" customHeight="1">
      <c r="A23" s="447"/>
      <c r="B23" s="1710"/>
      <c r="C23" s="483" t="s">
        <v>107</v>
      </c>
      <c r="D23" s="1716" t="s">
        <v>144</v>
      </c>
      <c r="E23" s="1716"/>
      <c r="F23" s="1716"/>
      <c r="G23" s="1716"/>
      <c r="H23" s="1716"/>
      <c r="I23" s="1716"/>
      <c r="J23" s="1716"/>
      <c r="K23" s="1716"/>
      <c r="L23" s="1716"/>
      <c r="M23" s="1716"/>
      <c r="N23" s="1716"/>
      <c r="O23" s="1716"/>
      <c r="P23" s="1716"/>
      <c r="Q23" s="1716"/>
      <c r="R23" s="1716"/>
      <c r="S23" s="1716"/>
      <c r="T23" s="1716"/>
      <c r="U23" s="1716"/>
      <c r="V23" s="1716"/>
      <c r="W23" s="1716"/>
      <c r="X23" s="1716"/>
      <c r="Y23" s="1716"/>
      <c r="Z23" s="1717"/>
      <c r="AA23" s="484"/>
      <c r="AB23" s="473"/>
      <c r="AC23" s="473"/>
      <c r="AD23" s="473"/>
      <c r="AE23" s="462"/>
      <c r="AF23" s="463"/>
      <c r="AG23" s="1718"/>
      <c r="AH23" s="1718"/>
      <c r="AI23" s="1718"/>
      <c r="AJ23" s="465"/>
    </row>
    <row r="24" spans="1:50" ht="21" customHeight="1" thickBot="1">
      <c r="A24" s="447"/>
      <c r="B24" s="485" t="s">
        <v>109</v>
      </c>
      <c r="C24" s="1702" t="s">
        <v>750</v>
      </c>
      <c r="D24" s="1702"/>
      <c r="E24" s="1702"/>
      <c r="F24" s="1702"/>
      <c r="G24" s="1702"/>
      <c r="H24" s="1702"/>
      <c r="I24" s="1702"/>
      <c r="J24" s="1702"/>
      <c r="K24" s="1702"/>
      <c r="L24" s="1702"/>
      <c r="M24" s="1702"/>
      <c r="N24" s="1702"/>
      <c r="O24" s="1702"/>
      <c r="P24" s="1702"/>
      <c r="Q24" s="1702"/>
      <c r="R24" s="1702"/>
      <c r="S24" s="1702"/>
      <c r="T24" s="1702"/>
      <c r="U24" s="1702"/>
      <c r="V24" s="1702"/>
      <c r="W24" s="1702"/>
      <c r="X24" s="1702"/>
      <c r="Y24" s="1702"/>
      <c r="Z24" s="1703"/>
      <c r="AA24" s="11" t="s">
        <v>103</v>
      </c>
      <c r="AB24" s="1704" t="s">
        <v>10</v>
      </c>
      <c r="AC24" s="1705"/>
      <c r="AD24" s="1705"/>
      <c r="AE24" s="1705"/>
      <c r="AF24" s="11" t="s">
        <v>103</v>
      </c>
      <c r="AG24" s="1704" t="s">
        <v>11</v>
      </c>
      <c r="AH24" s="1705"/>
      <c r="AI24" s="1705"/>
      <c r="AJ24" s="1706"/>
    </row>
    <row r="25" spans="1:50" ht="11.25" customHeight="1">
      <c r="D25" s="486"/>
      <c r="E25" s="486"/>
      <c r="F25" s="486"/>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c r="AG25" s="486"/>
      <c r="AH25" s="486"/>
      <c r="AI25" s="486"/>
      <c r="AJ25" s="486"/>
      <c r="AK25" s="486"/>
      <c r="AL25" s="486"/>
    </row>
    <row r="26" spans="1:50" ht="18" customHeight="1">
      <c r="B26" s="487" t="s">
        <v>159</v>
      </c>
      <c r="D26" s="488"/>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c r="AH26" s="489"/>
      <c r="AI26" s="486"/>
      <c r="AJ26" s="486"/>
      <c r="AK26" s="486"/>
      <c r="AL26" s="486"/>
      <c r="AM26" s="486"/>
      <c r="AN26" s="486"/>
      <c r="AO26" s="486"/>
      <c r="AP26" s="486"/>
      <c r="AQ26" s="486"/>
      <c r="AR26" s="486"/>
      <c r="AS26" s="486"/>
      <c r="AT26" s="486"/>
      <c r="AU26" s="486"/>
      <c r="AV26" s="486"/>
      <c r="AW26" s="486"/>
      <c r="AX26" s="486"/>
    </row>
    <row r="27" spans="1:50" ht="15" customHeight="1"/>
    <row r="28" spans="1:50" ht="15" customHeight="1"/>
    <row r="29" spans="1:50" ht="15" customHeight="1"/>
    <row r="30" spans="1:50" ht="15" customHeight="1"/>
    <row r="31" spans="1:50" ht="15" customHeight="1"/>
    <row r="32" spans="1:50" ht="15" customHeight="1"/>
    <row r="33" s="4" customFormat="1" ht="15" customHeight="1"/>
    <row r="34" s="4" customFormat="1" ht="15" customHeight="1"/>
    <row r="35" s="4" customFormat="1" ht="15" customHeight="1"/>
  </sheetData>
  <sheetProtection algorithmName="SHA-512" hashValue="tdvolGRXi0R/mn6SBjQ/FP3qq7f6rh4Fwl4BB06IStIWBO4shZlaavJN9Gw6Px6OTIPTrReo96AAatEbr0r+XA==" saltValue="j3czwfKWReRXXe5jG7AACQ==" spinCount="100000" sheet="1" objects="1" scenarios="1"/>
  <mergeCells count="38">
    <mergeCell ref="C6:Z6"/>
    <mergeCell ref="A1:AJ1"/>
    <mergeCell ref="A2:AJ2"/>
    <mergeCell ref="B3:AJ3"/>
    <mergeCell ref="C5:Z5"/>
    <mergeCell ref="AA5:AJ5"/>
    <mergeCell ref="C16:Z16"/>
    <mergeCell ref="AB16:AE16"/>
    <mergeCell ref="AG16:AJ16"/>
    <mergeCell ref="B7:B8"/>
    <mergeCell ref="C7:Z8"/>
    <mergeCell ref="B9:B10"/>
    <mergeCell ref="C9:Z10"/>
    <mergeCell ref="C12:Z12"/>
    <mergeCell ref="AA12:AJ12"/>
    <mergeCell ref="C13:Z13"/>
    <mergeCell ref="C14:Z14"/>
    <mergeCell ref="C15:Z15"/>
    <mergeCell ref="AB15:AE15"/>
    <mergeCell ref="AG15:AJ15"/>
    <mergeCell ref="C17:Z17"/>
    <mergeCell ref="AB17:AE17"/>
    <mergeCell ref="AG17:AJ17"/>
    <mergeCell ref="C18:Z18"/>
    <mergeCell ref="C19:Z19"/>
    <mergeCell ref="AB19:AE19"/>
    <mergeCell ref="AG19:AJ19"/>
    <mergeCell ref="C24:Z24"/>
    <mergeCell ref="AB24:AE24"/>
    <mergeCell ref="AG24:AJ24"/>
    <mergeCell ref="C20:Z20"/>
    <mergeCell ref="B22:B23"/>
    <mergeCell ref="D22:Z22"/>
    <mergeCell ref="AB22:AE22"/>
    <mergeCell ref="AG22:AJ22"/>
    <mergeCell ref="D23:Z23"/>
    <mergeCell ref="AG23:AI23"/>
    <mergeCell ref="C21:Z21"/>
  </mergeCells>
  <phoneticPr fontId="10"/>
  <dataValidations count="1">
    <dataValidation type="list" allowBlank="1" showInputMessage="1" showErrorMessage="1" sqref="AF13:AF21 AA6:AA10 AF6:AF10 AA13:AA21 AA24 AF24" xr:uid="{00000000-0002-0000-0700-000000000000}">
      <formula1>"(　),(〇)"</formula1>
    </dataValidation>
  </dataValidations>
  <printOptions horizontalCentered="1"/>
  <pageMargins left="0.35433070866141736" right="0.35433070866141736" top="0.39370078740157483" bottom="0.35433070866141736" header="0.15748031496062992" footer="0.15748031496062992"/>
  <pageSetup paperSize="9" orientation="portrait" r:id="rId1"/>
  <headerFooter alignWithMargins="0">
    <oddFooter>&amp;C-会計&amp;A-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59"/>
  <sheetViews>
    <sheetView view="pageBreakPreview" zoomScaleNormal="100" zoomScaleSheetLayoutView="100" zoomScalePageLayoutView="70" workbookViewId="0">
      <selection sqref="A1:X1"/>
    </sheetView>
  </sheetViews>
  <sheetFormatPr defaultColWidth="9" defaultRowHeight="13.5"/>
  <cols>
    <col min="1" max="1" width="13.375" style="4" customWidth="1"/>
    <col min="2" max="2" width="3" style="4" customWidth="1"/>
    <col min="3" max="26" width="2.625" style="4" customWidth="1"/>
    <col min="27" max="27" width="3" style="4" customWidth="1"/>
    <col min="28" max="31" width="2.625" style="4" customWidth="1"/>
    <col min="32" max="32" width="3" style="4" customWidth="1"/>
    <col min="33" max="37" width="2.625" style="4" customWidth="1"/>
    <col min="38" max="42" width="2.5" style="4" customWidth="1"/>
    <col min="43" max="73" width="2.625" style="4" customWidth="1"/>
    <col min="74" max="16384" width="9" style="4"/>
  </cols>
  <sheetData>
    <row r="1" spans="1:38" ht="25.5" customHeight="1">
      <c r="A1" s="1747" t="s">
        <v>203</v>
      </c>
      <c r="B1" s="1748"/>
      <c r="C1" s="1748"/>
      <c r="D1" s="1748"/>
      <c r="E1" s="1748"/>
      <c r="F1" s="1748"/>
      <c r="G1" s="1748"/>
      <c r="H1" s="1748"/>
      <c r="I1" s="1748"/>
      <c r="J1" s="1748"/>
      <c r="K1" s="1748"/>
      <c r="L1" s="1748"/>
      <c r="M1" s="1748"/>
      <c r="N1" s="1748"/>
      <c r="O1" s="1748"/>
      <c r="P1" s="1748"/>
      <c r="Q1" s="1748"/>
      <c r="R1" s="1748"/>
      <c r="S1" s="1748"/>
      <c r="T1" s="1748"/>
      <c r="U1" s="1748"/>
      <c r="V1" s="1748"/>
      <c r="W1" s="1748"/>
      <c r="X1" s="1749"/>
      <c r="Y1" s="496"/>
      <c r="Z1" s="496"/>
      <c r="AA1" s="496"/>
      <c r="AB1" s="486"/>
      <c r="AC1" s="486"/>
      <c r="AD1" s="486"/>
      <c r="AE1" s="486"/>
      <c r="AF1" s="486"/>
      <c r="AG1" s="486"/>
      <c r="AH1" s="486"/>
      <c r="AI1" s="486"/>
      <c r="AJ1" s="486"/>
      <c r="AK1" s="486"/>
    </row>
    <row r="2" spans="1:38" ht="25.5" customHeight="1" thickBot="1">
      <c r="A2" s="1750" t="s">
        <v>204</v>
      </c>
      <c r="B2" s="1751"/>
      <c r="C2" s="1751"/>
      <c r="D2" s="1751"/>
      <c r="E2" s="1751"/>
      <c r="F2" s="1751"/>
      <c r="G2" s="1751"/>
      <c r="H2" s="1751"/>
      <c r="I2" s="1751"/>
      <c r="J2" s="1751"/>
      <c r="K2" s="1751"/>
      <c r="L2" s="1751"/>
      <c r="M2" s="1751"/>
      <c r="N2" s="1751"/>
      <c r="O2" s="1751"/>
      <c r="P2" s="1751"/>
      <c r="Q2" s="1751"/>
      <c r="R2" s="1751"/>
      <c r="S2" s="1751"/>
      <c r="T2" s="1751"/>
      <c r="U2" s="1751"/>
      <c r="V2" s="1751"/>
      <c r="W2" s="1751"/>
      <c r="X2" s="1752"/>
      <c r="Y2" s="496"/>
      <c r="Z2" s="496"/>
      <c r="AA2" s="496"/>
      <c r="AB2" s="486"/>
      <c r="AC2" s="486"/>
      <c r="AD2" s="486"/>
      <c r="AE2" s="486"/>
      <c r="AF2" s="486"/>
      <c r="AG2" s="486"/>
      <c r="AH2" s="486"/>
      <c r="AI2" s="486"/>
      <c r="AJ2" s="486"/>
      <c r="AK2" s="486"/>
    </row>
    <row r="3" spans="1:38" ht="4.5" customHeight="1"/>
    <row r="4" spans="1:38" ht="21" customHeight="1">
      <c r="A4" s="1311" t="s">
        <v>517</v>
      </c>
      <c r="B4" s="1311"/>
      <c r="C4" s="1311"/>
      <c r="D4" s="1311"/>
      <c r="E4" s="1311"/>
      <c r="F4" s="1311"/>
      <c r="G4" s="1311"/>
      <c r="H4" s="1311"/>
      <c r="I4" s="1311"/>
      <c r="J4" s="1311"/>
      <c r="K4" s="1311"/>
      <c r="L4" s="1311"/>
      <c r="M4" s="1311"/>
      <c r="N4" s="1311"/>
      <c r="O4" s="1311"/>
      <c r="P4" s="1311"/>
      <c r="Q4" s="1311"/>
      <c r="R4" s="1311"/>
      <c r="S4" s="1311"/>
      <c r="T4" s="1311"/>
      <c r="U4" s="1311"/>
      <c r="V4" s="1311"/>
      <c r="W4" s="1311"/>
      <c r="X4" s="1311"/>
      <c r="Y4" s="1311"/>
      <c r="Z4" s="1311"/>
      <c r="AA4" s="1311"/>
      <c r="AB4" s="1311"/>
      <c r="AC4" s="1311"/>
      <c r="AD4" s="1311"/>
      <c r="AE4" s="1311"/>
      <c r="AF4" s="1311"/>
      <c r="AG4" s="1311"/>
      <c r="AH4" s="1311"/>
      <c r="AI4" s="1311"/>
      <c r="AJ4" s="1311"/>
      <c r="AK4" s="1311"/>
    </row>
    <row r="5" spans="1:38" ht="4.5" customHeight="1" thickBot="1">
      <c r="A5" s="5"/>
      <c r="B5" s="32"/>
      <c r="C5" s="32"/>
      <c r="D5" s="32"/>
      <c r="E5" s="32"/>
      <c r="F5" s="32"/>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row>
    <row r="6" spans="1:38" ht="21" customHeight="1" thickBot="1">
      <c r="A6" s="498"/>
      <c r="B6" s="1753" t="s">
        <v>26</v>
      </c>
      <c r="C6" s="1219"/>
      <c r="D6" s="1219"/>
      <c r="E6" s="1219"/>
      <c r="F6" s="1219"/>
      <c r="G6" s="1219"/>
      <c r="H6" s="1219"/>
      <c r="I6" s="1219"/>
      <c r="J6" s="1219"/>
      <c r="K6" s="1220"/>
      <c r="L6" s="1753" t="s">
        <v>27</v>
      </c>
      <c r="M6" s="1219"/>
      <c r="N6" s="1219"/>
      <c r="O6" s="1219"/>
      <c r="P6" s="1219"/>
      <c r="Q6" s="1219"/>
      <c r="R6" s="1219"/>
      <c r="S6" s="1219"/>
      <c r="T6" s="1219"/>
      <c r="U6" s="1219"/>
      <c r="V6" s="1219"/>
      <c r="W6" s="1219"/>
      <c r="X6" s="1219"/>
      <c r="Y6" s="1219"/>
      <c r="Z6" s="1219"/>
      <c r="AA6" s="1220"/>
      <c r="AB6" s="1753" t="s">
        <v>28</v>
      </c>
      <c r="AC6" s="1219"/>
      <c r="AD6" s="1219"/>
      <c r="AE6" s="1219"/>
      <c r="AF6" s="1219"/>
      <c r="AG6" s="1219"/>
      <c r="AH6" s="1219"/>
      <c r="AI6" s="1219"/>
      <c r="AJ6" s="1219"/>
      <c r="AK6" s="1754"/>
    </row>
    <row r="7" spans="1:38" ht="18" customHeight="1" thickTop="1" thickBot="1">
      <c r="A7" s="1352" t="s">
        <v>95</v>
      </c>
      <c r="B7" s="1755" t="s">
        <v>126</v>
      </c>
      <c r="C7" s="1756"/>
      <c r="D7" s="1756"/>
      <c r="E7" s="1756"/>
      <c r="F7" s="1756"/>
      <c r="G7" s="1756"/>
      <c r="H7" s="1756"/>
      <c r="I7" s="1756"/>
      <c r="J7" s="1756"/>
      <c r="K7" s="1757"/>
      <c r="L7" s="1758" t="s">
        <v>637</v>
      </c>
      <c r="M7" s="1759"/>
      <c r="N7" s="1759"/>
      <c r="O7" s="1759"/>
      <c r="P7" s="1759"/>
      <c r="Q7" s="1759"/>
      <c r="R7" s="1759"/>
      <c r="S7" s="1759"/>
      <c r="T7" s="1759"/>
      <c r="U7" s="1759"/>
      <c r="V7" s="1759"/>
      <c r="W7" s="1759"/>
      <c r="X7" s="1759"/>
      <c r="Y7" s="1759"/>
      <c r="Z7" s="1759"/>
      <c r="AA7" s="1760"/>
      <c r="AB7" s="32"/>
      <c r="AC7" s="1764">
        <f>【入力シートⅡ】加算見込額積算表!M58</f>
        <v>0</v>
      </c>
      <c r="AD7" s="1764"/>
      <c r="AE7" s="1764"/>
      <c r="AF7" s="1764"/>
      <c r="AG7" s="1764"/>
      <c r="AH7" s="1764"/>
      <c r="AI7" s="1764"/>
      <c r="AJ7" s="1764"/>
      <c r="AK7" s="1766" t="s">
        <v>1</v>
      </c>
    </row>
    <row r="8" spans="1:38" ht="18" customHeight="1">
      <c r="A8" s="1375"/>
      <c r="B8" s="1509"/>
      <c r="C8" s="1510"/>
      <c r="D8" s="1510"/>
      <c r="E8" s="1510"/>
      <c r="F8" s="1510"/>
      <c r="G8" s="1510"/>
      <c r="H8" s="1510"/>
      <c r="I8" s="1510"/>
      <c r="J8" s="1510"/>
      <c r="K8" s="1511"/>
      <c r="L8" s="1761"/>
      <c r="M8" s="1762"/>
      <c r="N8" s="1762"/>
      <c r="O8" s="1762"/>
      <c r="P8" s="1762"/>
      <c r="Q8" s="1762"/>
      <c r="R8" s="1762"/>
      <c r="S8" s="1762"/>
      <c r="T8" s="1762"/>
      <c r="U8" s="1762"/>
      <c r="V8" s="1762"/>
      <c r="W8" s="1762"/>
      <c r="X8" s="1762"/>
      <c r="Y8" s="1762"/>
      <c r="Z8" s="1762"/>
      <c r="AA8" s="1763"/>
      <c r="AB8" s="32"/>
      <c r="AC8" s="1765"/>
      <c r="AD8" s="1765"/>
      <c r="AE8" s="1765"/>
      <c r="AF8" s="1765"/>
      <c r="AG8" s="1765"/>
      <c r="AH8" s="1765"/>
      <c r="AI8" s="1765"/>
      <c r="AJ8" s="1765"/>
      <c r="AK8" s="1767"/>
    </row>
    <row r="9" spans="1:38" ht="33" customHeight="1" thickBot="1">
      <c r="A9" s="1352" t="s">
        <v>96</v>
      </c>
      <c r="B9" s="1506" t="s">
        <v>29</v>
      </c>
      <c r="C9" s="1507"/>
      <c r="D9" s="1507"/>
      <c r="E9" s="1507"/>
      <c r="F9" s="1507"/>
      <c r="G9" s="1507"/>
      <c r="H9" s="1507"/>
      <c r="I9" s="1507"/>
      <c r="J9" s="1507"/>
      <c r="K9" s="1508"/>
      <c r="L9" s="1771" t="s">
        <v>514</v>
      </c>
      <c r="M9" s="1772"/>
      <c r="N9" s="1772"/>
      <c r="O9" s="1772"/>
      <c r="P9" s="1772"/>
      <c r="Q9" s="1772"/>
      <c r="R9" s="1772"/>
      <c r="S9" s="1772"/>
      <c r="T9" s="1772"/>
      <c r="U9" s="1772"/>
      <c r="V9" s="1772"/>
      <c r="W9" s="1772"/>
      <c r="X9" s="1772"/>
      <c r="Y9" s="1772"/>
      <c r="Z9" s="1772"/>
      <c r="AA9" s="1773"/>
      <c r="AB9" s="499"/>
      <c r="AC9" s="1777">
        <f>【入力シートⅠ】基礎数値!F27</f>
        <v>0</v>
      </c>
      <c r="AD9" s="1777"/>
      <c r="AE9" s="1777"/>
      <c r="AF9" s="1777"/>
      <c r="AG9" s="1777"/>
      <c r="AH9" s="1777"/>
      <c r="AI9" s="1777"/>
      <c r="AJ9" s="1777"/>
      <c r="AK9" s="1766" t="s">
        <v>57</v>
      </c>
    </row>
    <row r="10" spans="1:38" ht="18" customHeight="1" thickBot="1">
      <c r="A10" s="1355"/>
      <c r="B10" s="1768"/>
      <c r="C10" s="1769"/>
      <c r="D10" s="1769"/>
      <c r="E10" s="1769"/>
      <c r="F10" s="1769"/>
      <c r="G10" s="1769"/>
      <c r="H10" s="1769"/>
      <c r="I10" s="1769"/>
      <c r="J10" s="1769"/>
      <c r="K10" s="1770"/>
      <c r="L10" s="1774"/>
      <c r="M10" s="1775"/>
      <c r="N10" s="1775"/>
      <c r="O10" s="1775"/>
      <c r="P10" s="1775"/>
      <c r="Q10" s="1775"/>
      <c r="R10" s="1775"/>
      <c r="S10" s="1775"/>
      <c r="T10" s="1775"/>
      <c r="U10" s="1775"/>
      <c r="V10" s="1775"/>
      <c r="W10" s="1775"/>
      <c r="X10" s="1775"/>
      <c r="Y10" s="1775"/>
      <c r="Z10" s="1775"/>
      <c r="AA10" s="1776"/>
      <c r="AB10" s="500"/>
      <c r="AC10" s="1778"/>
      <c r="AD10" s="1778"/>
      <c r="AE10" s="1778"/>
      <c r="AF10" s="1778"/>
      <c r="AG10" s="1778"/>
      <c r="AH10" s="1778"/>
      <c r="AI10" s="1778"/>
      <c r="AJ10" s="1778"/>
      <c r="AK10" s="1779"/>
    </row>
    <row r="11" spans="1:38" ht="9" customHeight="1">
      <c r="B11" s="501"/>
      <c r="C11" s="1780"/>
      <c r="D11" s="1780"/>
      <c r="E11" s="1780"/>
      <c r="F11" s="1780"/>
      <c r="G11" s="1780"/>
      <c r="H11" s="1780"/>
      <c r="I11" s="1780"/>
      <c r="J11" s="1780"/>
      <c r="K11" s="1780"/>
      <c r="L11" s="1780"/>
      <c r="M11" s="1780"/>
      <c r="N11" s="1780"/>
      <c r="O11" s="1780"/>
      <c r="P11" s="1780"/>
      <c r="Q11" s="1780"/>
      <c r="R11" s="1780"/>
      <c r="S11" s="1780"/>
      <c r="T11" s="1780"/>
      <c r="U11" s="1780"/>
      <c r="V11" s="1780"/>
      <c r="W11" s="1780"/>
      <c r="X11" s="1780"/>
      <c r="Y11" s="1780"/>
      <c r="Z11" s="1780"/>
      <c r="AA11" s="1780"/>
      <c r="AB11" s="1780"/>
      <c r="AC11" s="1780"/>
      <c r="AD11" s="1780"/>
      <c r="AE11" s="1780"/>
      <c r="AF11" s="1780"/>
      <c r="AG11" s="1780"/>
      <c r="AH11" s="1780"/>
      <c r="AI11" s="1780"/>
      <c r="AJ11" s="1780"/>
      <c r="AK11" s="1780"/>
      <c r="AL11" s="1780"/>
    </row>
    <row r="12" spans="1:38" ht="21" customHeight="1">
      <c r="A12" s="1311" t="s">
        <v>518</v>
      </c>
      <c r="B12" s="1311"/>
      <c r="C12" s="1311"/>
      <c r="D12" s="1311"/>
      <c r="E12" s="1311"/>
      <c r="F12" s="1311"/>
      <c r="G12" s="1311"/>
      <c r="H12" s="1311"/>
      <c r="I12" s="1311"/>
      <c r="J12" s="1311"/>
      <c r="K12" s="1311"/>
      <c r="L12" s="1311"/>
      <c r="M12" s="1311"/>
      <c r="N12" s="1311"/>
      <c r="O12" s="1311"/>
      <c r="P12" s="1311"/>
      <c r="Q12" s="1311"/>
      <c r="R12" s="1311"/>
      <c r="S12" s="1311"/>
      <c r="T12" s="1311"/>
      <c r="U12" s="1311"/>
      <c r="V12" s="1311"/>
      <c r="W12" s="1311"/>
      <c r="X12" s="1311"/>
      <c r="Y12" s="1311"/>
      <c r="Z12" s="1311"/>
      <c r="AA12" s="1311"/>
      <c r="AB12" s="1311"/>
      <c r="AC12" s="1311"/>
      <c r="AD12" s="1311"/>
      <c r="AE12" s="1311"/>
      <c r="AF12" s="1311"/>
      <c r="AG12" s="1311"/>
      <c r="AH12" s="1311"/>
      <c r="AI12" s="1311"/>
      <c r="AJ12" s="1311"/>
      <c r="AK12" s="1311"/>
    </row>
    <row r="13" spans="1:38" ht="4.5" customHeight="1" thickBot="1">
      <c r="A13" s="32"/>
      <c r="B13" s="5"/>
      <c r="C13" s="32"/>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row>
    <row r="14" spans="1:38" ht="21" customHeight="1" thickBot="1">
      <c r="A14" s="502"/>
      <c r="B14" s="1753" t="s">
        <v>30</v>
      </c>
      <c r="C14" s="1219"/>
      <c r="D14" s="1219"/>
      <c r="E14" s="1219"/>
      <c r="F14" s="1219"/>
      <c r="G14" s="1219"/>
      <c r="H14" s="1219"/>
      <c r="I14" s="1219"/>
      <c r="J14" s="1219"/>
      <c r="K14" s="1219"/>
      <c r="L14" s="1219"/>
      <c r="M14" s="1219"/>
      <c r="N14" s="1219"/>
      <c r="O14" s="1219"/>
      <c r="P14" s="1219"/>
      <c r="Q14" s="1219"/>
      <c r="R14" s="1219"/>
      <c r="S14" s="1219"/>
      <c r="T14" s="1219"/>
      <c r="U14" s="1219"/>
      <c r="V14" s="1219"/>
      <c r="W14" s="1219"/>
      <c r="X14" s="1219"/>
      <c r="Y14" s="1219"/>
      <c r="Z14" s="1219"/>
      <c r="AA14" s="1220"/>
      <c r="AB14" s="1219" t="s">
        <v>33</v>
      </c>
      <c r="AC14" s="1219"/>
      <c r="AD14" s="1219"/>
      <c r="AE14" s="1219"/>
      <c r="AF14" s="1219"/>
      <c r="AG14" s="1219"/>
      <c r="AH14" s="1219"/>
      <c r="AI14" s="1219"/>
      <c r="AJ14" s="1219"/>
      <c r="AK14" s="1754"/>
    </row>
    <row r="15" spans="1:38" ht="21" customHeight="1" thickTop="1">
      <c r="A15" s="1781" t="s">
        <v>147</v>
      </c>
      <c r="B15" s="1784" t="s">
        <v>160</v>
      </c>
      <c r="C15" s="1785"/>
      <c r="D15" s="1786" t="s">
        <v>146</v>
      </c>
      <c r="E15" s="1787"/>
      <c r="F15" s="1787"/>
      <c r="G15" s="1787"/>
      <c r="H15" s="1787"/>
      <c r="I15" s="1787"/>
      <c r="J15" s="1787"/>
      <c r="K15" s="1787"/>
      <c r="L15" s="1787"/>
      <c r="M15" s="1787"/>
      <c r="N15" s="1787"/>
      <c r="O15" s="1787"/>
      <c r="P15" s="1787"/>
      <c r="Q15" s="1787"/>
      <c r="R15" s="1787"/>
      <c r="S15" s="1787"/>
      <c r="T15" s="1787"/>
      <c r="U15" s="1787"/>
      <c r="V15" s="1787"/>
      <c r="W15" s="1787"/>
      <c r="X15" s="1787"/>
      <c r="Y15" s="1787"/>
      <c r="Z15" s="1787"/>
      <c r="AA15" s="1788"/>
      <c r="AB15" s="365"/>
      <c r="AC15" s="1789"/>
      <c r="AD15" s="1789"/>
      <c r="AE15" s="1789"/>
      <c r="AF15" s="1789"/>
      <c r="AG15" s="1789"/>
      <c r="AH15" s="1789"/>
      <c r="AI15" s="1789"/>
      <c r="AJ15" s="1789"/>
      <c r="AK15" s="503"/>
    </row>
    <row r="16" spans="1:38" ht="15" customHeight="1">
      <c r="A16" s="1782"/>
      <c r="B16" s="1790" t="s">
        <v>515</v>
      </c>
      <c r="C16" s="1791"/>
      <c r="D16" s="1791"/>
      <c r="E16" s="1791"/>
      <c r="F16" s="1791"/>
      <c r="G16" s="1791"/>
      <c r="H16" s="1791"/>
      <c r="I16" s="1791"/>
      <c r="J16" s="504" t="s">
        <v>161</v>
      </c>
      <c r="K16" s="1791" t="s">
        <v>431</v>
      </c>
      <c r="L16" s="1791"/>
      <c r="M16" s="1791"/>
      <c r="N16" s="1791"/>
      <c r="O16" s="1791"/>
      <c r="P16" s="1791"/>
      <c r="Q16" s="1791"/>
      <c r="R16" s="505" t="s">
        <v>162</v>
      </c>
      <c r="S16" s="1791" t="s">
        <v>516</v>
      </c>
      <c r="T16" s="1791"/>
      <c r="U16" s="1791"/>
      <c r="V16" s="1791"/>
      <c r="W16" s="1791"/>
      <c r="X16" s="1791"/>
      <c r="Y16" s="1791"/>
      <c r="Z16" s="506"/>
      <c r="AA16" s="507"/>
      <c r="AB16" s="508"/>
      <c r="AC16" s="1798">
        <f>C17+L17-T17</f>
        <v>0</v>
      </c>
      <c r="AD16" s="1798"/>
      <c r="AE16" s="1798"/>
      <c r="AF16" s="1798"/>
      <c r="AG16" s="1798"/>
      <c r="AH16" s="1798"/>
      <c r="AI16" s="1798"/>
      <c r="AJ16" s="1798"/>
      <c r="AK16" s="1805" t="s">
        <v>57</v>
      </c>
    </row>
    <row r="17" spans="1:38" ht="21" customHeight="1">
      <c r="A17" s="1782"/>
      <c r="B17" s="509" t="s">
        <v>163</v>
      </c>
      <c r="C17" s="1804">
        <f>【入力シートⅠ】基礎数値!F23</f>
        <v>0</v>
      </c>
      <c r="D17" s="1804"/>
      <c r="E17" s="1804"/>
      <c r="F17" s="1804"/>
      <c r="G17" s="1804"/>
      <c r="H17" s="510" t="s">
        <v>164</v>
      </c>
      <c r="I17" s="510" t="s">
        <v>165</v>
      </c>
      <c r="J17" s="495" t="s">
        <v>166</v>
      </c>
      <c r="K17" s="511" t="s">
        <v>97</v>
      </c>
      <c r="L17" s="1804">
        <f>【入力シートⅠ】基礎数値!F15</f>
        <v>0</v>
      </c>
      <c r="M17" s="1804"/>
      <c r="N17" s="1804"/>
      <c r="O17" s="1804"/>
      <c r="P17" s="511" t="s">
        <v>57</v>
      </c>
      <c r="Q17" s="511" t="s">
        <v>104</v>
      </c>
      <c r="R17" s="512" t="s">
        <v>162</v>
      </c>
      <c r="S17" s="511" t="s">
        <v>163</v>
      </c>
      <c r="T17" s="1804">
        <f>【入力シートⅠ】基礎数値!F20</f>
        <v>0</v>
      </c>
      <c r="U17" s="1804"/>
      <c r="V17" s="1804"/>
      <c r="W17" s="1804"/>
      <c r="X17" s="511" t="s">
        <v>57</v>
      </c>
      <c r="Y17" s="511" t="s">
        <v>165</v>
      </c>
      <c r="Z17" s="512"/>
      <c r="AA17" s="513"/>
      <c r="AB17" s="494"/>
      <c r="AC17" s="1799"/>
      <c r="AD17" s="1799"/>
      <c r="AE17" s="1799"/>
      <c r="AF17" s="1799"/>
      <c r="AG17" s="1799"/>
      <c r="AH17" s="1799"/>
      <c r="AI17" s="1799"/>
      <c r="AJ17" s="1799"/>
      <c r="AK17" s="1806"/>
    </row>
    <row r="18" spans="1:38" ht="21" customHeight="1">
      <c r="A18" s="1782"/>
      <c r="B18" s="1792" t="s">
        <v>167</v>
      </c>
      <c r="C18" s="1793"/>
      <c r="D18" s="1794" t="s">
        <v>168</v>
      </c>
      <c r="E18" s="1794"/>
      <c r="F18" s="1794"/>
      <c r="G18" s="1794"/>
      <c r="H18" s="1794"/>
      <c r="I18" s="1794"/>
      <c r="J18" s="1794"/>
      <c r="K18" s="1794"/>
      <c r="L18" s="1794"/>
      <c r="M18" s="1794"/>
      <c r="N18" s="1794"/>
      <c r="O18" s="1794"/>
      <c r="P18" s="1794"/>
      <c r="Q18" s="1794"/>
      <c r="R18" s="1794"/>
      <c r="S18" s="1794"/>
      <c r="T18" s="1794"/>
      <c r="U18" s="1794"/>
      <c r="V18" s="1794"/>
      <c r="W18" s="1794"/>
      <c r="X18" s="1794"/>
      <c r="Y18" s="1794"/>
      <c r="Z18" s="1794"/>
      <c r="AA18" s="1795"/>
      <c r="AB18" s="32"/>
      <c r="AC18" s="514"/>
      <c r="AD18" s="514"/>
      <c r="AE18" s="514"/>
      <c r="AF18" s="514"/>
      <c r="AG18" s="514"/>
      <c r="AH18" s="514"/>
      <c r="AI18" s="514"/>
      <c r="AJ18" s="515"/>
      <c r="AK18" s="516"/>
    </row>
    <row r="19" spans="1:38" ht="15" customHeight="1">
      <c r="A19" s="1782"/>
      <c r="B19" s="1796" t="s">
        <v>298</v>
      </c>
      <c r="C19" s="1797"/>
      <c r="D19" s="1797"/>
      <c r="E19" s="1797"/>
      <c r="F19" s="1797"/>
      <c r="G19" s="1797"/>
      <c r="H19" s="1797"/>
      <c r="I19" s="1797"/>
      <c r="J19" s="518" t="s">
        <v>169</v>
      </c>
      <c r="K19" s="1797" t="s">
        <v>102</v>
      </c>
      <c r="L19" s="1797"/>
      <c r="M19" s="1797"/>
      <c r="N19" s="1797"/>
      <c r="O19" s="1797"/>
      <c r="P19" s="1797"/>
      <c r="Q19" s="1797"/>
      <c r="R19" s="518" t="s">
        <v>170</v>
      </c>
      <c r="S19" s="1797" t="s">
        <v>112</v>
      </c>
      <c r="T19" s="1797"/>
      <c r="U19" s="1797"/>
      <c r="V19" s="1797"/>
      <c r="W19" s="1797"/>
      <c r="X19" s="1797"/>
      <c r="Y19" s="1797"/>
      <c r="Z19" s="519"/>
      <c r="AA19" s="520"/>
      <c r="AB19" s="508"/>
      <c r="AC19" s="1798">
        <f>C20-L20-T20</f>
        <v>0</v>
      </c>
      <c r="AD19" s="1798"/>
      <c r="AE19" s="1798"/>
      <c r="AF19" s="1798"/>
      <c r="AG19" s="1798"/>
      <c r="AH19" s="1798"/>
      <c r="AI19" s="1798"/>
      <c r="AJ19" s="1798"/>
      <c r="AK19" s="1805" t="s">
        <v>57</v>
      </c>
    </row>
    <row r="20" spans="1:38" ht="21" customHeight="1">
      <c r="A20" s="1782"/>
      <c r="B20" s="521" t="s">
        <v>171</v>
      </c>
      <c r="C20" s="1804">
        <f>【入力シートⅠ】基礎数値!F16</f>
        <v>0</v>
      </c>
      <c r="D20" s="1804"/>
      <c r="E20" s="1804"/>
      <c r="F20" s="1804"/>
      <c r="G20" s="1804"/>
      <c r="H20" s="522" t="s">
        <v>57</v>
      </c>
      <c r="I20" s="522" t="s">
        <v>172</v>
      </c>
      <c r="J20" s="523" t="s">
        <v>169</v>
      </c>
      <c r="K20" s="522" t="s">
        <v>171</v>
      </c>
      <c r="L20" s="1804">
        <f>【入力シートⅠ】基礎数値!F13</f>
        <v>0</v>
      </c>
      <c r="M20" s="1804"/>
      <c r="N20" s="1804"/>
      <c r="O20" s="1804"/>
      <c r="P20" s="522" t="s">
        <v>57</v>
      </c>
      <c r="Q20" s="522" t="s">
        <v>172</v>
      </c>
      <c r="R20" s="523" t="s">
        <v>169</v>
      </c>
      <c r="S20" s="522" t="s">
        <v>171</v>
      </c>
      <c r="T20" s="1804">
        <f>【入力シートⅠ】基礎数値!F14</f>
        <v>0</v>
      </c>
      <c r="U20" s="1804"/>
      <c r="V20" s="1804"/>
      <c r="W20" s="1804"/>
      <c r="X20" s="522" t="s">
        <v>57</v>
      </c>
      <c r="Y20" s="522" t="s">
        <v>172</v>
      </c>
      <c r="Z20" s="1813" t="s">
        <v>173</v>
      </c>
      <c r="AA20" s="1814"/>
      <c r="AB20" s="365"/>
      <c r="AC20" s="1799"/>
      <c r="AD20" s="1799"/>
      <c r="AE20" s="1799"/>
      <c r="AF20" s="1799"/>
      <c r="AG20" s="1799"/>
      <c r="AH20" s="1799"/>
      <c r="AI20" s="1799"/>
      <c r="AJ20" s="1799"/>
      <c r="AK20" s="1806"/>
    </row>
    <row r="21" spans="1:38" ht="21" customHeight="1">
      <c r="A21" s="1782"/>
      <c r="B21" s="1792" t="s">
        <v>174</v>
      </c>
      <c r="C21" s="1793"/>
      <c r="D21" s="1815" t="s">
        <v>128</v>
      </c>
      <c r="E21" s="1815"/>
      <c r="F21" s="1815"/>
      <c r="G21" s="1815"/>
      <c r="H21" s="1815"/>
      <c r="I21" s="1815"/>
      <c r="J21" s="1815"/>
      <c r="K21" s="1815"/>
      <c r="L21" s="1815"/>
      <c r="M21" s="1815"/>
      <c r="N21" s="1815"/>
      <c r="O21" s="1815"/>
      <c r="P21" s="1815"/>
      <c r="Q21" s="1815"/>
      <c r="R21" s="1815"/>
      <c r="S21" s="1815"/>
      <c r="T21" s="1815"/>
      <c r="U21" s="1815"/>
      <c r="V21" s="1815"/>
      <c r="W21" s="1815"/>
      <c r="X21" s="1815"/>
      <c r="Y21" s="1815"/>
      <c r="Z21" s="1815"/>
      <c r="AA21" s="1816"/>
      <c r="AB21" s="524"/>
      <c r="AC21" s="525"/>
      <c r="AD21" s="525"/>
      <c r="AE21" s="525"/>
      <c r="AF21" s="525"/>
      <c r="AG21" s="525"/>
      <c r="AH21" s="525"/>
      <c r="AI21" s="525"/>
      <c r="AJ21" s="526"/>
      <c r="AK21" s="527"/>
    </row>
    <row r="22" spans="1:38" ht="15" customHeight="1">
      <c r="A22" s="1782"/>
      <c r="B22" s="1800" t="s">
        <v>589</v>
      </c>
      <c r="C22" s="1801"/>
      <c r="D22" s="1801"/>
      <c r="E22" s="1801"/>
      <c r="F22" s="1801"/>
      <c r="G22" s="1801"/>
      <c r="H22" s="528"/>
      <c r="I22" s="528" t="s">
        <v>226</v>
      </c>
      <c r="J22" s="528"/>
      <c r="K22" s="528" t="s">
        <v>590</v>
      </c>
      <c r="L22" s="528"/>
      <c r="M22" s="528"/>
      <c r="N22" s="528"/>
      <c r="O22" s="528"/>
      <c r="P22" s="528"/>
      <c r="Q22" s="529" t="s">
        <v>169</v>
      </c>
      <c r="R22" s="529"/>
      <c r="S22" s="1802" t="s">
        <v>113</v>
      </c>
      <c r="T22" s="1802"/>
      <c r="U22" s="1802"/>
      <c r="V22" s="1802"/>
      <c r="W22" s="1802"/>
      <c r="X22" s="529"/>
      <c r="Y22" s="530"/>
      <c r="Z22" s="531"/>
      <c r="AA22" s="532"/>
      <c r="AB22" s="533"/>
      <c r="AC22" s="1807">
        <f>C23+K23-S23</f>
        <v>0</v>
      </c>
      <c r="AD22" s="1807"/>
      <c r="AE22" s="1807"/>
      <c r="AF22" s="1807"/>
      <c r="AG22" s="1807"/>
      <c r="AH22" s="1807"/>
      <c r="AI22" s="1807"/>
      <c r="AJ22" s="1807"/>
      <c r="AK22" s="1809" t="s">
        <v>57</v>
      </c>
    </row>
    <row r="23" spans="1:38" ht="21" customHeight="1">
      <c r="A23" s="1782"/>
      <c r="B23" s="534" t="s">
        <v>97</v>
      </c>
      <c r="C23" s="1803">
        <f>【入力シートⅠ】基礎数値!F22</f>
        <v>0</v>
      </c>
      <c r="D23" s="1803"/>
      <c r="E23" s="1803"/>
      <c r="F23" s="1803"/>
      <c r="G23" s="535" t="s">
        <v>57</v>
      </c>
      <c r="H23" s="535" t="s">
        <v>104</v>
      </c>
      <c r="I23" s="536" t="s">
        <v>226</v>
      </c>
      <c r="J23" s="535" t="s">
        <v>97</v>
      </c>
      <c r="K23" s="1803">
        <f>【入力シートⅠ】基礎数値!F18</f>
        <v>0</v>
      </c>
      <c r="L23" s="1803"/>
      <c r="M23" s="1803"/>
      <c r="N23" s="1803"/>
      <c r="O23" s="535" t="s">
        <v>57</v>
      </c>
      <c r="P23" s="535" t="s">
        <v>104</v>
      </c>
      <c r="Q23" s="537" t="s">
        <v>169</v>
      </c>
      <c r="R23" s="510" t="s">
        <v>97</v>
      </c>
      <c r="S23" s="1804">
        <f>【入力シートⅠ】基礎数値!F12+【入力シートⅠ】基礎数値!F21</f>
        <v>0</v>
      </c>
      <c r="T23" s="1804"/>
      <c r="U23" s="1804"/>
      <c r="V23" s="1804"/>
      <c r="W23" s="1804"/>
      <c r="X23" s="510" t="s">
        <v>57</v>
      </c>
      <c r="Y23" s="510" t="s">
        <v>104</v>
      </c>
      <c r="Z23" s="1811" t="s">
        <v>173</v>
      </c>
      <c r="AA23" s="1812"/>
      <c r="AB23" s="538"/>
      <c r="AC23" s="1808"/>
      <c r="AD23" s="1808"/>
      <c r="AE23" s="1808"/>
      <c r="AF23" s="1808"/>
      <c r="AG23" s="1808"/>
      <c r="AH23" s="1808"/>
      <c r="AI23" s="1808"/>
      <c r="AJ23" s="1808"/>
      <c r="AK23" s="1810"/>
    </row>
    <row r="24" spans="1:38" ht="36" customHeight="1">
      <c r="A24" s="1782"/>
      <c r="B24" s="1831" t="s">
        <v>175</v>
      </c>
      <c r="C24" s="1832"/>
      <c r="D24" s="1833" t="s">
        <v>727</v>
      </c>
      <c r="E24" s="1834"/>
      <c r="F24" s="1834"/>
      <c r="G24" s="1834"/>
      <c r="H24" s="1834"/>
      <c r="I24" s="1834"/>
      <c r="J24" s="1834"/>
      <c r="K24" s="1834"/>
      <c r="L24" s="1834"/>
      <c r="M24" s="1834"/>
      <c r="N24" s="1834"/>
      <c r="O24" s="1834"/>
      <c r="P24" s="1834"/>
      <c r="Q24" s="1834"/>
      <c r="R24" s="1834"/>
      <c r="S24" s="1834"/>
      <c r="T24" s="1834"/>
      <c r="U24" s="1834"/>
      <c r="V24" s="1834"/>
      <c r="W24" s="1834"/>
      <c r="X24" s="1834"/>
      <c r="Y24" s="1834"/>
      <c r="Z24" s="1834"/>
      <c r="AA24" s="1835"/>
      <c r="AB24" s="538"/>
      <c r="AC24" s="1836"/>
      <c r="AD24" s="1836"/>
      <c r="AE24" s="1836"/>
      <c r="AF24" s="1836"/>
      <c r="AG24" s="1836"/>
      <c r="AH24" s="1836"/>
      <c r="AI24" s="1836"/>
      <c r="AJ24" s="1836"/>
      <c r="AK24" s="539" t="s">
        <v>57</v>
      </c>
    </row>
    <row r="25" spans="1:38" ht="18" customHeight="1">
      <c r="A25" s="1782"/>
      <c r="B25" s="1821" t="s">
        <v>176</v>
      </c>
      <c r="C25" s="1822"/>
      <c r="D25" s="1825" t="s">
        <v>425</v>
      </c>
      <c r="E25" s="1825"/>
      <c r="F25" s="1825"/>
      <c r="G25" s="1825"/>
      <c r="H25" s="1825"/>
      <c r="I25" s="1825"/>
      <c r="J25" s="1825"/>
      <c r="K25" s="1825"/>
      <c r="L25" s="1825"/>
      <c r="M25" s="1825"/>
      <c r="N25" s="1825"/>
      <c r="O25" s="1825"/>
      <c r="P25" s="1825"/>
      <c r="Q25" s="1825"/>
      <c r="R25" s="1825"/>
      <c r="S25" s="1825"/>
      <c r="T25" s="1825"/>
      <c r="U25" s="1825"/>
      <c r="V25" s="1825"/>
      <c r="W25" s="1825"/>
      <c r="X25" s="1825"/>
      <c r="Y25" s="1825"/>
      <c r="Z25" s="1825"/>
      <c r="AA25" s="1826"/>
      <c r="AB25" s="524"/>
      <c r="AC25" s="1827">
        <f>【入力シートⅠ】基礎数値!F17</f>
        <v>0</v>
      </c>
      <c r="AD25" s="1827"/>
      <c r="AE25" s="1827"/>
      <c r="AF25" s="1827"/>
      <c r="AG25" s="1827"/>
      <c r="AH25" s="1827"/>
      <c r="AI25" s="1827"/>
      <c r="AJ25" s="1827"/>
      <c r="AK25" s="1817" t="s">
        <v>57</v>
      </c>
    </row>
    <row r="26" spans="1:38" ht="18" customHeight="1">
      <c r="A26" s="1782"/>
      <c r="B26" s="1837"/>
      <c r="C26" s="1838"/>
      <c r="D26" s="1819" t="s">
        <v>205</v>
      </c>
      <c r="E26" s="1819"/>
      <c r="F26" s="1819"/>
      <c r="G26" s="1819"/>
      <c r="H26" s="1819"/>
      <c r="I26" s="1819"/>
      <c r="J26" s="1819"/>
      <c r="K26" s="1819"/>
      <c r="L26" s="1819"/>
      <c r="M26" s="1819"/>
      <c r="N26" s="1819"/>
      <c r="O26" s="1819"/>
      <c r="P26" s="1819"/>
      <c r="Q26" s="1819"/>
      <c r="R26" s="1819"/>
      <c r="S26" s="1819"/>
      <c r="T26" s="1819"/>
      <c r="U26" s="1819"/>
      <c r="V26" s="1819"/>
      <c r="W26" s="1819"/>
      <c r="X26" s="1819"/>
      <c r="Y26" s="1819"/>
      <c r="Z26" s="1819"/>
      <c r="AA26" s="1820"/>
      <c r="AB26" s="540"/>
      <c r="AC26" s="1839"/>
      <c r="AD26" s="1839"/>
      <c r="AE26" s="1839"/>
      <c r="AF26" s="1839"/>
      <c r="AG26" s="1839"/>
      <c r="AH26" s="1839"/>
      <c r="AI26" s="1839"/>
      <c r="AJ26" s="1839"/>
      <c r="AK26" s="1818"/>
    </row>
    <row r="27" spans="1:38" ht="18" customHeight="1">
      <c r="A27" s="1782"/>
      <c r="B27" s="1821" t="s">
        <v>178</v>
      </c>
      <c r="C27" s="1822"/>
      <c r="D27" s="1825" t="s">
        <v>110</v>
      </c>
      <c r="E27" s="1825"/>
      <c r="F27" s="1825"/>
      <c r="G27" s="1825"/>
      <c r="H27" s="1825"/>
      <c r="I27" s="1825"/>
      <c r="J27" s="1825"/>
      <c r="K27" s="1825"/>
      <c r="L27" s="1825"/>
      <c r="M27" s="1825"/>
      <c r="N27" s="1825"/>
      <c r="O27" s="1825"/>
      <c r="P27" s="1825"/>
      <c r="Q27" s="1825"/>
      <c r="R27" s="1825"/>
      <c r="S27" s="1825"/>
      <c r="T27" s="1825"/>
      <c r="U27" s="1825"/>
      <c r="V27" s="1825"/>
      <c r="W27" s="1825"/>
      <c r="X27" s="1825"/>
      <c r="Y27" s="1825"/>
      <c r="Z27" s="1825"/>
      <c r="AA27" s="1826"/>
      <c r="AB27" s="524"/>
      <c r="AC27" s="1827">
        <f>SUMIFS(【入力シートⅠ】基礎数値!G31:G50,【入力シートⅠ】基礎数値!C31:C50,"当該年度委託費※改善基礎分or３か月分",【入力シートⅠ】基礎数値!E31:E50,"保育所等")</f>
        <v>0</v>
      </c>
      <c r="AD27" s="1827"/>
      <c r="AE27" s="1827"/>
      <c r="AF27" s="1827"/>
      <c r="AG27" s="1827"/>
      <c r="AH27" s="1827"/>
      <c r="AI27" s="1827"/>
      <c r="AJ27" s="1827"/>
      <c r="AK27" s="1828" t="s">
        <v>57</v>
      </c>
    </row>
    <row r="28" spans="1:38" ht="18" customHeight="1" thickBot="1">
      <c r="A28" s="1783"/>
      <c r="B28" s="1823"/>
      <c r="C28" s="1824"/>
      <c r="D28" s="1829" t="s">
        <v>205</v>
      </c>
      <c r="E28" s="1829"/>
      <c r="F28" s="1829"/>
      <c r="G28" s="1829"/>
      <c r="H28" s="1829"/>
      <c r="I28" s="1829"/>
      <c r="J28" s="1829"/>
      <c r="K28" s="1829"/>
      <c r="L28" s="1829"/>
      <c r="M28" s="1829"/>
      <c r="N28" s="1829"/>
      <c r="O28" s="1829"/>
      <c r="P28" s="1829"/>
      <c r="Q28" s="1829"/>
      <c r="R28" s="1829"/>
      <c r="S28" s="1829"/>
      <c r="T28" s="1829"/>
      <c r="U28" s="1829"/>
      <c r="V28" s="1829"/>
      <c r="W28" s="1829"/>
      <c r="X28" s="1829"/>
      <c r="Y28" s="1829"/>
      <c r="Z28" s="1829"/>
      <c r="AA28" s="1830"/>
      <c r="AB28" s="541"/>
      <c r="AC28" s="1827"/>
      <c r="AD28" s="1827"/>
      <c r="AE28" s="1827"/>
      <c r="AF28" s="1827"/>
      <c r="AG28" s="1827"/>
      <c r="AH28" s="1827"/>
      <c r="AI28" s="1827"/>
      <c r="AJ28" s="1827"/>
      <c r="AK28" s="1828"/>
    </row>
    <row r="29" spans="1:38" ht="36" customHeight="1" thickTop="1" thickBot="1">
      <c r="A29" s="542"/>
      <c r="B29" s="1845" t="s">
        <v>179</v>
      </c>
      <c r="C29" s="1846"/>
      <c r="D29" s="1847" t="s">
        <v>111</v>
      </c>
      <c r="E29" s="1848"/>
      <c r="F29" s="1848"/>
      <c r="G29" s="1848"/>
      <c r="H29" s="1848"/>
      <c r="I29" s="1848"/>
      <c r="J29" s="1848"/>
      <c r="K29" s="1848"/>
      <c r="L29" s="1848"/>
      <c r="M29" s="1848"/>
      <c r="N29" s="1848"/>
      <c r="O29" s="1848"/>
      <c r="P29" s="1848"/>
      <c r="Q29" s="1848"/>
      <c r="R29" s="1848"/>
      <c r="S29" s="1848"/>
      <c r="T29" s="1848"/>
      <c r="U29" s="1848"/>
      <c r="V29" s="1848"/>
      <c r="W29" s="1848"/>
      <c r="X29" s="1848"/>
      <c r="Y29" s="1848"/>
      <c r="Z29" s="1848"/>
      <c r="AA29" s="1849"/>
      <c r="AB29" s="543"/>
      <c r="AC29" s="1850">
        <f>AC16+AC19+AC22+AC24+AC25+AC27</f>
        <v>0</v>
      </c>
      <c r="AD29" s="1850"/>
      <c r="AE29" s="1850"/>
      <c r="AF29" s="1850"/>
      <c r="AG29" s="1850"/>
      <c r="AH29" s="1850"/>
      <c r="AI29" s="1850"/>
      <c r="AJ29" s="1850"/>
      <c r="AK29" s="544" t="s">
        <v>57</v>
      </c>
    </row>
    <row r="30" spans="1:38" ht="9" customHeight="1">
      <c r="A30" s="545"/>
      <c r="B30" s="1851"/>
      <c r="C30" s="1852"/>
      <c r="D30" s="1852"/>
      <c r="E30" s="1852"/>
      <c r="F30" s="1852"/>
      <c r="G30" s="1852"/>
      <c r="H30" s="1852"/>
      <c r="I30" s="1852"/>
      <c r="J30" s="1852"/>
      <c r="K30" s="1852"/>
      <c r="L30" s="1852"/>
      <c r="M30" s="1852"/>
      <c r="N30" s="1852"/>
      <c r="O30" s="1852"/>
      <c r="P30" s="1852"/>
      <c r="Q30" s="1852"/>
      <c r="R30" s="1852"/>
      <c r="S30" s="1852"/>
      <c r="T30" s="1852"/>
      <c r="U30" s="1852"/>
      <c r="V30" s="1852"/>
      <c r="W30" s="1852"/>
      <c r="X30" s="1852"/>
      <c r="Y30" s="1852"/>
      <c r="Z30" s="1852"/>
      <c r="AA30" s="1852"/>
      <c r="AB30" s="1852"/>
      <c r="AC30" s="1852"/>
      <c r="AD30" s="1852"/>
      <c r="AE30" s="1852"/>
      <c r="AF30" s="1852"/>
      <c r="AG30" s="1852"/>
      <c r="AH30" s="1852"/>
      <c r="AI30" s="1852"/>
      <c r="AJ30" s="1852"/>
      <c r="AK30" s="1852"/>
    </row>
    <row r="31" spans="1:38" ht="21" customHeight="1">
      <c r="A31" s="1311" t="s">
        <v>148</v>
      </c>
      <c r="B31" s="1311"/>
      <c r="C31" s="1311"/>
      <c r="D31" s="1311"/>
      <c r="E31" s="1311"/>
      <c r="F31" s="1311"/>
      <c r="G31" s="1311"/>
      <c r="H31" s="1311"/>
      <c r="I31" s="1311"/>
      <c r="J31" s="1311"/>
      <c r="K31" s="1311"/>
      <c r="L31" s="1311"/>
      <c r="M31" s="1311"/>
      <c r="N31" s="1311"/>
      <c r="O31" s="1311"/>
      <c r="P31" s="1311"/>
      <c r="Q31" s="1311"/>
      <c r="R31" s="1311"/>
      <c r="S31" s="1311"/>
      <c r="T31" s="1311"/>
      <c r="U31" s="1311"/>
      <c r="V31" s="1311"/>
      <c r="W31" s="1311"/>
      <c r="X31" s="1311"/>
      <c r="Y31" s="1311"/>
      <c r="Z31" s="1311"/>
      <c r="AA31" s="1311"/>
      <c r="AB31" s="1311"/>
      <c r="AC31" s="1311"/>
      <c r="AD31" s="1311"/>
      <c r="AE31" s="1311"/>
      <c r="AF31" s="1311"/>
      <c r="AG31" s="1311"/>
      <c r="AH31" s="1311"/>
      <c r="AI31" s="1311"/>
      <c r="AJ31" s="1311"/>
      <c r="AK31" s="1311"/>
      <c r="AL31" s="1311"/>
    </row>
    <row r="32" spans="1:38" ht="4.5" customHeight="1" thickBot="1">
      <c r="A32" s="32"/>
      <c r="B32" s="546"/>
      <c r="C32" s="546"/>
      <c r="D32" s="546"/>
      <c r="E32" s="546"/>
      <c r="F32" s="546"/>
      <c r="G32" s="546"/>
      <c r="H32" s="546"/>
      <c r="I32" s="547"/>
      <c r="J32" s="547"/>
      <c r="K32" s="547"/>
      <c r="L32" s="547"/>
      <c r="M32" s="548"/>
      <c r="N32" s="548"/>
      <c r="O32" s="548"/>
      <c r="P32" s="548"/>
      <c r="Q32" s="548"/>
      <c r="R32" s="548"/>
      <c r="S32" s="548"/>
      <c r="T32" s="548"/>
      <c r="U32" s="548"/>
      <c r="V32" s="548"/>
      <c r="W32" s="548"/>
      <c r="X32" s="548"/>
      <c r="Y32" s="548"/>
      <c r="Z32" s="548"/>
      <c r="AA32" s="548"/>
      <c r="AB32" s="5"/>
      <c r="AC32" s="5"/>
      <c r="AD32" s="5"/>
      <c r="AE32" s="5"/>
      <c r="AF32" s="5"/>
      <c r="AG32" s="5"/>
      <c r="AH32" s="5"/>
      <c r="AI32" s="5"/>
      <c r="AJ32" s="5"/>
      <c r="AK32" s="5"/>
      <c r="AL32" s="5"/>
    </row>
    <row r="33" spans="1:39" ht="21" customHeight="1" thickBot="1">
      <c r="A33" s="549"/>
      <c r="B33" s="1219" t="s">
        <v>32</v>
      </c>
      <c r="C33" s="1219"/>
      <c r="D33" s="1219"/>
      <c r="E33" s="1219"/>
      <c r="F33" s="1219"/>
      <c r="G33" s="1219"/>
      <c r="H33" s="1219"/>
      <c r="I33" s="1219"/>
      <c r="J33" s="1219"/>
      <c r="K33" s="1219"/>
      <c r="L33" s="1219"/>
      <c r="M33" s="1219"/>
      <c r="N33" s="1219"/>
      <c r="O33" s="1219"/>
      <c r="P33" s="1219"/>
      <c r="Q33" s="1219"/>
      <c r="R33" s="1219"/>
      <c r="S33" s="1219"/>
      <c r="T33" s="1219"/>
      <c r="U33" s="1219"/>
      <c r="V33" s="1219"/>
      <c r="W33" s="1219"/>
      <c r="X33" s="1219"/>
      <c r="Y33" s="1219"/>
      <c r="Z33" s="492"/>
      <c r="AA33" s="493"/>
      <c r="AB33" s="1219" t="s">
        <v>33</v>
      </c>
      <c r="AC33" s="1219"/>
      <c r="AD33" s="1219"/>
      <c r="AE33" s="1219"/>
      <c r="AF33" s="1219"/>
      <c r="AG33" s="1219"/>
      <c r="AH33" s="1219"/>
      <c r="AI33" s="1219"/>
      <c r="AJ33" s="1219"/>
      <c r="AK33" s="1754"/>
      <c r="AL33" s="5"/>
      <c r="AM33" s="5"/>
    </row>
    <row r="34" spans="1:39" ht="36" customHeight="1" thickTop="1">
      <c r="A34" s="550" t="s">
        <v>180</v>
      </c>
      <c r="B34" s="1853" t="s">
        <v>725</v>
      </c>
      <c r="C34" s="1854"/>
      <c r="D34" s="1854"/>
      <c r="E34" s="1854"/>
      <c r="F34" s="1854"/>
      <c r="G34" s="1854"/>
      <c r="H34" s="1854"/>
      <c r="I34" s="1854"/>
      <c r="J34" s="1854"/>
      <c r="K34" s="1854"/>
      <c r="L34" s="1854"/>
      <c r="M34" s="1854"/>
      <c r="N34" s="1854"/>
      <c r="O34" s="1854"/>
      <c r="P34" s="1854"/>
      <c r="Q34" s="1854"/>
      <c r="R34" s="1854"/>
      <c r="S34" s="1854"/>
      <c r="T34" s="1854"/>
      <c r="U34" s="1854"/>
      <c r="V34" s="1854"/>
      <c r="W34" s="1854"/>
      <c r="X34" s="1854"/>
      <c r="Y34" s="1854"/>
      <c r="Z34" s="1854"/>
      <c r="AA34" s="1855"/>
      <c r="AB34" s="551"/>
      <c r="AC34" s="1840">
        <f>IF(【入力シートⅠ】基礎数値!F26&lt;0,-【入力シートⅠ】基礎数値!F26,0)</f>
        <v>0</v>
      </c>
      <c r="AD34" s="1840"/>
      <c r="AE34" s="1840"/>
      <c r="AF34" s="1840"/>
      <c r="AG34" s="1840"/>
      <c r="AH34" s="1840"/>
      <c r="AI34" s="1840"/>
      <c r="AJ34" s="1840"/>
      <c r="AK34" s="552" t="s">
        <v>57</v>
      </c>
      <c r="AL34" s="5"/>
      <c r="AM34" s="5"/>
    </row>
    <row r="35" spans="1:39" ht="36" customHeight="1">
      <c r="A35" s="553" t="s">
        <v>181</v>
      </c>
      <c r="B35" s="1841" t="s">
        <v>506</v>
      </c>
      <c r="C35" s="1841"/>
      <c r="D35" s="1841"/>
      <c r="E35" s="1841"/>
      <c r="F35" s="1841"/>
      <c r="G35" s="1841"/>
      <c r="H35" s="1841"/>
      <c r="I35" s="1841"/>
      <c r="J35" s="1841"/>
      <c r="K35" s="1841"/>
      <c r="L35" s="1841"/>
      <c r="M35" s="1841"/>
      <c r="N35" s="1841"/>
      <c r="O35" s="1841"/>
      <c r="P35" s="1841"/>
      <c r="Q35" s="1841"/>
      <c r="R35" s="1841"/>
      <c r="S35" s="1841"/>
      <c r="T35" s="1841"/>
      <c r="U35" s="1841"/>
      <c r="V35" s="1841"/>
      <c r="W35" s="1841"/>
      <c r="X35" s="1841"/>
      <c r="Y35" s="1841"/>
      <c r="Z35" s="554"/>
      <c r="AA35" s="555"/>
      <c r="AB35" s="556"/>
      <c r="AC35" s="1842">
        <f>【入力シートⅠ】基礎数値!F73</f>
        <v>0</v>
      </c>
      <c r="AD35" s="1842"/>
      <c r="AE35" s="1842"/>
      <c r="AF35" s="1842"/>
      <c r="AG35" s="1842"/>
      <c r="AH35" s="1842"/>
      <c r="AI35" s="1842"/>
      <c r="AJ35" s="1842"/>
      <c r="AK35" s="557" t="s">
        <v>57</v>
      </c>
      <c r="AL35" s="5"/>
      <c r="AM35" s="5"/>
    </row>
    <row r="36" spans="1:39" ht="36" customHeight="1" thickBot="1">
      <c r="A36" s="558" t="s">
        <v>174</v>
      </c>
      <c r="B36" s="1843" t="s">
        <v>182</v>
      </c>
      <c r="C36" s="1843"/>
      <c r="D36" s="1843"/>
      <c r="E36" s="1843"/>
      <c r="F36" s="1843"/>
      <c r="G36" s="1843"/>
      <c r="H36" s="1843"/>
      <c r="I36" s="1843"/>
      <c r="J36" s="1843"/>
      <c r="K36" s="1843"/>
      <c r="L36" s="1843"/>
      <c r="M36" s="1843"/>
      <c r="N36" s="1843"/>
      <c r="O36" s="1843"/>
      <c r="P36" s="1843"/>
      <c r="Q36" s="1843"/>
      <c r="R36" s="1843"/>
      <c r="S36" s="1843"/>
      <c r="T36" s="1843"/>
      <c r="U36" s="1843"/>
      <c r="V36" s="1843"/>
      <c r="W36" s="1843"/>
      <c r="X36" s="1843"/>
      <c r="Y36" s="1843"/>
      <c r="Z36" s="559"/>
      <c r="AA36" s="560"/>
      <c r="AB36" s="561"/>
      <c r="AC36" s="1844">
        <f>AC35*0.03</f>
        <v>0</v>
      </c>
      <c r="AD36" s="1844"/>
      <c r="AE36" s="1844"/>
      <c r="AF36" s="1844"/>
      <c r="AG36" s="1844"/>
      <c r="AH36" s="1844"/>
      <c r="AI36" s="1844"/>
      <c r="AJ36" s="1844"/>
      <c r="AK36" s="562" t="s">
        <v>57</v>
      </c>
      <c r="AL36" s="5"/>
      <c r="AM36" s="5"/>
    </row>
    <row r="37" spans="1:39" ht="9"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row>
    <row r="38" spans="1:39" ht="21" customHeight="1">
      <c r="A38" s="1311" t="s">
        <v>34</v>
      </c>
      <c r="B38" s="1311"/>
      <c r="C38" s="1311"/>
      <c r="D38" s="1311"/>
      <c r="E38" s="1311"/>
      <c r="F38" s="1311"/>
      <c r="G38" s="1311"/>
      <c r="H38" s="1311"/>
      <c r="I38" s="1311"/>
      <c r="J38" s="1311"/>
      <c r="K38" s="1311"/>
      <c r="L38" s="1311"/>
      <c r="M38" s="1311"/>
      <c r="N38" s="1311"/>
      <c r="O38" s="1311"/>
      <c r="P38" s="1311"/>
      <c r="Q38" s="1311"/>
      <c r="R38" s="1311"/>
      <c r="S38" s="1311"/>
      <c r="T38" s="1311"/>
      <c r="U38" s="1311"/>
      <c r="V38" s="1311"/>
      <c r="W38" s="1311"/>
      <c r="X38" s="1311"/>
      <c r="Y38" s="1311"/>
      <c r="Z38" s="1311"/>
      <c r="AA38" s="1311"/>
      <c r="AB38" s="1311"/>
      <c r="AC38" s="1311"/>
      <c r="AD38" s="1311"/>
      <c r="AE38" s="1311"/>
      <c r="AF38" s="1311"/>
      <c r="AG38" s="1311"/>
      <c r="AH38" s="1311"/>
      <c r="AI38" s="1311"/>
      <c r="AJ38" s="1311"/>
      <c r="AK38" s="1311"/>
      <c r="AL38" s="1311"/>
    </row>
    <row r="39" spans="1:39" ht="4.5" customHeight="1" thickBot="1">
      <c r="A39" s="32"/>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row>
    <row r="40" spans="1:39" ht="23.25" customHeight="1">
      <c r="A40" s="1856" t="s">
        <v>149</v>
      </c>
      <c r="B40" s="1859" t="s">
        <v>35</v>
      </c>
      <c r="C40" s="1860"/>
      <c r="D40" s="1860"/>
      <c r="E40" s="1860"/>
      <c r="F40" s="1860"/>
      <c r="G40" s="1860"/>
      <c r="H40" s="1860"/>
      <c r="I40" s="1860"/>
      <c r="J40" s="1860"/>
      <c r="K40" s="1860"/>
      <c r="L40" s="1860"/>
      <c r="M40" s="1860"/>
      <c r="N40" s="1860"/>
      <c r="O40" s="1859" t="s">
        <v>36</v>
      </c>
      <c r="P40" s="1376"/>
      <c r="Q40" s="1376"/>
      <c r="R40" s="1376"/>
      <c r="S40" s="1376"/>
      <c r="T40" s="1376"/>
      <c r="U40" s="1376"/>
      <c r="V40" s="1376"/>
      <c r="W40" s="1376"/>
      <c r="X40" s="1376"/>
      <c r="Y40" s="1376"/>
      <c r="Z40" s="1377"/>
      <c r="AA40" s="1871" t="s">
        <v>462</v>
      </c>
      <c r="AB40" s="1872"/>
      <c r="AC40" s="1376" t="s">
        <v>37</v>
      </c>
      <c r="AD40" s="1376"/>
      <c r="AE40" s="1376"/>
      <c r="AF40" s="1376"/>
      <c r="AG40" s="1376"/>
      <c r="AH40" s="1376"/>
      <c r="AI40" s="1376"/>
      <c r="AJ40" s="1376"/>
      <c r="AK40" s="1873"/>
    </row>
    <row r="41" spans="1:39" ht="20.25" customHeight="1">
      <c r="A41" s="1857"/>
      <c r="B41" s="1861" t="s">
        <v>183</v>
      </c>
      <c r="C41" s="1862"/>
      <c r="D41" s="1862"/>
      <c r="E41" s="1862"/>
      <c r="F41" s="1862"/>
      <c r="G41" s="1862"/>
      <c r="H41" s="1862"/>
      <c r="I41" s="1862"/>
      <c r="J41" s="1862"/>
      <c r="K41" s="1862"/>
      <c r="L41" s="1862"/>
      <c r="M41" s="1862"/>
      <c r="N41" s="1862"/>
      <c r="O41" s="1861" t="s">
        <v>155</v>
      </c>
      <c r="P41" s="1862"/>
      <c r="Q41" s="1862"/>
      <c r="R41" s="1862"/>
      <c r="S41" s="1862"/>
      <c r="T41" s="1862"/>
      <c r="U41" s="1862"/>
      <c r="V41" s="1862"/>
      <c r="W41" s="1862"/>
      <c r="X41" s="1862"/>
      <c r="Y41" s="1862"/>
      <c r="Z41" s="1863"/>
      <c r="AA41" s="1874" t="str">
        <f>IF(C42&gt;=P42,"OK","超過")</f>
        <v>OK</v>
      </c>
      <c r="AB41" s="1875"/>
      <c r="AC41" s="1772" t="s">
        <v>585</v>
      </c>
      <c r="AD41" s="1772"/>
      <c r="AE41" s="1772"/>
      <c r="AF41" s="1772"/>
      <c r="AG41" s="1772"/>
      <c r="AH41" s="1772"/>
      <c r="AI41" s="1772"/>
      <c r="AJ41" s="1772"/>
      <c r="AK41" s="1878"/>
    </row>
    <row r="42" spans="1:39" ht="21" customHeight="1">
      <c r="A42" s="1857"/>
      <c r="B42" s="563"/>
      <c r="C42" s="1864">
        <f>AC7</f>
        <v>0</v>
      </c>
      <c r="D42" s="1865"/>
      <c r="E42" s="1865"/>
      <c r="F42" s="1865"/>
      <c r="G42" s="1865"/>
      <c r="H42" s="1865"/>
      <c r="I42" s="1865"/>
      <c r="J42" s="1865"/>
      <c r="K42" s="1865"/>
      <c r="L42" s="1865"/>
      <c r="M42" s="1865"/>
      <c r="N42" s="564" t="s">
        <v>57</v>
      </c>
      <c r="O42" s="565"/>
      <c r="P42" s="1866">
        <f>AC29</f>
        <v>0</v>
      </c>
      <c r="Q42" s="1866"/>
      <c r="R42" s="1866"/>
      <c r="S42" s="1866"/>
      <c r="T42" s="1866"/>
      <c r="U42" s="1866"/>
      <c r="V42" s="1866"/>
      <c r="W42" s="1866"/>
      <c r="X42" s="1866"/>
      <c r="Y42" s="1866"/>
      <c r="Z42" s="566" t="s">
        <v>57</v>
      </c>
      <c r="AA42" s="1876"/>
      <c r="AB42" s="1877"/>
      <c r="AC42" s="1879"/>
      <c r="AD42" s="1879"/>
      <c r="AE42" s="1879"/>
      <c r="AF42" s="1879"/>
      <c r="AG42" s="1879"/>
      <c r="AH42" s="1879"/>
      <c r="AI42" s="1879"/>
      <c r="AJ42" s="1879"/>
      <c r="AK42" s="1880"/>
    </row>
    <row r="43" spans="1:39" ht="20.25" customHeight="1">
      <c r="A43" s="1857"/>
      <c r="B43" s="1311" t="s">
        <v>519</v>
      </c>
      <c r="C43" s="1311"/>
      <c r="D43" s="1311"/>
      <c r="E43" s="1311"/>
      <c r="F43" s="1311"/>
      <c r="G43" s="1311"/>
      <c r="H43" s="1311"/>
      <c r="I43" s="1311"/>
      <c r="J43" s="1311"/>
      <c r="K43" s="1311"/>
      <c r="L43" s="1311"/>
      <c r="M43" s="1311"/>
      <c r="N43" s="1311"/>
      <c r="O43" s="1311"/>
      <c r="P43" s="1311"/>
      <c r="Q43" s="1311"/>
      <c r="R43" s="1311"/>
      <c r="S43" s="1311"/>
      <c r="T43" s="1311"/>
      <c r="U43" s="1311"/>
      <c r="V43" s="1311"/>
      <c r="W43" s="1311"/>
      <c r="X43" s="1311"/>
      <c r="Y43" s="1311"/>
      <c r="Z43" s="1311"/>
      <c r="AA43" s="1311"/>
      <c r="AB43" s="1311"/>
      <c r="AC43" s="1311"/>
      <c r="AD43" s="1311"/>
      <c r="AE43" s="1311"/>
      <c r="AF43" s="1311"/>
      <c r="AG43" s="1311"/>
      <c r="AH43" s="1311"/>
      <c r="AI43" s="1311"/>
      <c r="AJ43" s="1311"/>
      <c r="AK43" s="1867"/>
    </row>
    <row r="44" spans="1:39" ht="3.75" customHeight="1">
      <c r="A44" s="1857"/>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c r="AE44" s="221"/>
      <c r="AF44" s="221"/>
      <c r="AG44" s="221"/>
      <c r="AH44" s="221"/>
      <c r="AI44" s="221"/>
      <c r="AJ44" s="221"/>
      <c r="AK44" s="567"/>
    </row>
    <row r="45" spans="1:39" ht="20.25" customHeight="1">
      <c r="A45" s="1857"/>
      <c r="B45" s="10" t="s">
        <v>103</v>
      </c>
      <c r="C45" s="1214" t="s">
        <v>54</v>
      </c>
      <c r="D45" s="1214"/>
      <c r="E45" s="1214"/>
      <c r="F45" s="1214"/>
      <c r="G45" s="1214"/>
      <c r="H45" s="1214"/>
      <c r="I45" s="1214"/>
      <c r="J45" s="1214"/>
      <c r="K45" s="1214"/>
      <c r="L45" s="1214"/>
      <c r="M45" s="1214"/>
      <c r="N45" s="1214"/>
      <c r="O45" s="1868" t="s">
        <v>55</v>
      </c>
      <c r="P45" s="1868"/>
      <c r="Q45" s="1868"/>
      <c r="R45" s="1868"/>
      <c r="S45" s="1868"/>
      <c r="T45" s="1869"/>
      <c r="U45" s="1869"/>
      <c r="V45" s="1869"/>
      <c r="W45" s="1869"/>
      <c r="X45" s="1869"/>
      <c r="Y45" s="1869"/>
      <c r="Z45" s="564" t="s">
        <v>57</v>
      </c>
      <c r="AA45" s="32"/>
      <c r="AB45" s="32"/>
      <c r="AC45" s="32"/>
      <c r="AD45" s="32"/>
      <c r="AE45" s="32"/>
      <c r="AF45" s="32"/>
      <c r="AG45" s="32"/>
      <c r="AH45" s="32"/>
      <c r="AI45" s="32"/>
      <c r="AJ45" s="32"/>
      <c r="AK45" s="568"/>
    </row>
    <row r="46" spans="1:39" ht="20.25" customHeight="1">
      <c r="A46" s="1857"/>
      <c r="B46" s="10" t="s">
        <v>103</v>
      </c>
      <c r="C46" s="491" t="s">
        <v>40</v>
      </c>
      <c r="D46" s="491"/>
      <c r="E46" s="491"/>
      <c r="F46" s="491"/>
      <c r="G46" s="491"/>
      <c r="H46" s="491"/>
      <c r="I46" s="491"/>
      <c r="J46" s="491"/>
      <c r="K46" s="491"/>
      <c r="L46" s="491"/>
      <c r="M46" s="491"/>
      <c r="N46" s="491"/>
      <c r="O46" s="1868" t="s">
        <v>39</v>
      </c>
      <c r="P46" s="1868"/>
      <c r="Q46" s="1868"/>
      <c r="R46" s="1868"/>
      <c r="S46" s="1868"/>
      <c r="T46" s="1870"/>
      <c r="U46" s="1870"/>
      <c r="V46" s="1870"/>
      <c r="W46" s="1870"/>
      <c r="X46" s="1870"/>
      <c r="Y46" s="1870"/>
      <c r="Z46" s="564" t="s">
        <v>57</v>
      </c>
      <c r="AA46" s="32"/>
      <c r="AB46" s="32"/>
      <c r="AC46" s="32"/>
      <c r="AD46" s="32"/>
      <c r="AE46" s="32"/>
      <c r="AF46" s="32"/>
      <c r="AG46" s="32"/>
      <c r="AH46" s="32"/>
      <c r="AI46" s="32"/>
      <c r="AJ46" s="32"/>
      <c r="AK46" s="568"/>
    </row>
    <row r="47" spans="1:39" ht="20.25" customHeight="1">
      <c r="A47" s="1857"/>
      <c r="B47" s="10" t="s">
        <v>103</v>
      </c>
      <c r="C47" s="1214" t="s">
        <v>65</v>
      </c>
      <c r="D47" s="1214"/>
      <c r="E47" s="1214"/>
      <c r="F47" s="1214"/>
      <c r="G47" s="1214"/>
      <c r="H47" s="1214"/>
      <c r="I47" s="1214"/>
      <c r="J47" s="1214"/>
      <c r="K47" s="1214"/>
      <c r="L47" s="1214"/>
      <c r="M47" s="1214"/>
      <c r="N47" s="1214"/>
      <c r="O47" s="1214"/>
      <c r="P47" s="1214"/>
      <c r="Q47" s="1214"/>
      <c r="R47" s="1214"/>
      <c r="S47" s="1214"/>
      <c r="T47" s="1214"/>
      <c r="U47" s="1214"/>
      <c r="V47" s="1214"/>
      <c r="W47" s="1214"/>
      <c r="X47" s="1214"/>
      <c r="Y47" s="1214"/>
      <c r="Z47" s="1214"/>
      <c r="AA47" s="1214"/>
      <c r="AB47" s="1214"/>
      <c r="AC47" s="1214"/>
      <c r="AD47" s="1214"/>
      <c r="AE47" s="1214"/>
      <c r="AF47" s="1214"/>
      <c r="AG47" s="1214"/>
      <c r="AH47" s="1214"/>
      <c r="AI47" s="1214"/>
      <c r="AJ47" s="1214"/>
      <c r="AK47" s="1885"/>
    </row>
    <row r="48" spans="1:39" ht="20.25" customHeight="1">
      <c r="A48" s="1857"/>
      <c r="B48" s="32"/>
      <c r="C48" s="570"/>
      <c r="D48" s="1886"/>
      <c r="E48" s="1886"/>
      <c r="F48" s="1886"/>
      <c r="G48" s="1886"/>
      <c r="H48" s="1886"/>
      <c r="I48" s="1886"/>
      <c r="J48" s="1886"/>
      <c r="K48" s="1886"/>
      <c r="L48" s="1886"/>
      <c r="M48" s="1886"/>
      <c r="N48" s="1886"/>
      <c r="O48" s="1886"/>
      <c r="P48" s="1886"/>
      <c r="Q48" s="1886"/>
      <c r="R48" s="1886"/>
      <c r="S48" s="1886"/>
      <c r="T48" s="1886"/>
      <c r="U48" s="1886"/>
      <c r="V48" s="1886"/>
      <c r="W48" s="1886"/>
      <c r="X48" s="1886"/>
      <c r="Y48" s="1886"/>
      <c r="Z48" s="1886"/>
      <c r="AA48" s="1886"/>
      <c r="AB48" s="1886"/>
      <c r="AC48" s="1886"/>
      <c r="AD48" s="1886"/>
      <c r="AE48" s="1886"/>
      <c r="AF48" s="1886"/>
      <c r="AG48" s="1886"/>
      <c r="AH48" s="1886"/>
      <c r="AI48" s="1886"/>
      <c r="AJ48" s="570"/>
      <c r="AK48" s="569"/>
    </row>
    <row r="49" spans="1:37" ht="20.25" customHeight="1">
      <c r="A49" s="1857"/>
      <c r="B49" s="32"/>
      <c r="C49" s="570"/>
      <c r="D49" s="1886"/>
      <c r="E49" s="1886"/>
      <c r="F49" s="1886"/>
      <c r="G49" s="1886"/>
      <c r="H49" s="1886"/>
      <c r="I49" s="1886"/>
      <c r="J49" s="1886"/>
      <c r="K49" s="1886"/>
      <c r="L49" s="1886"/>
      <c r="M49" s="1886"/>
      <c r="N49" s="1886"/>
      <c r="O49" s="1886"/>
      <c r="P49" s="1886"/>
      <c r="Q49" s="1886"/>
      <c r="R49" s="1886"/>
      <c r="S49" s="1886"/>
      <c r="T49" s="1886"/>
      <c r="U49" s="1886"/>
      <c r="V49" s="1886"/>
      <c r="W49" s="1886"/>
      <c r="X49" s="1886"/>
      <c r="Y49" s="1886"/>
      <c r="Z49" s="1886"/>
      <c r="AA49" s="1886"/>
      <c r="AB49" s="1886"/>
      <c r="AC49" s="1886"/>
      <c r="AD49" s="1886"/>
      <c r="AE49" s="1886"/>
      <c r="AF49" s="1886"/>
      <c r="AG49" s="1886"/>
      <c r="AH49" s="1886"/>
      <c r="AI49" s="1886"/>
      <c r="AJ49" s="570"/>
      <c r="AK49" s="569"/>
    </row>
    <row r="50" spans="1:37" ht="4.5" customHeight="1" thickBot="1">
      <c r="A50" s="1858"/>
      <c r="B50" s="571"/>
      <c r="C50" s="571"/>
      <c r="D50" s="1887"/>
      <c r="E50" s="1887"/>
      <c r="F50" s="1887"/>
      <c r="G50" s="1887"/>
      <c r="H50" s="1887"/>
      <c r="I50" s="1887"/>
      <c r="J50" s="1887"/>
      <c r="K50" s="1887"/>
      <c r="L50" s="1887"/>
      <c r="M50" s="1887"/>
      <c r="N50" s="1887"/>
      <c r="O50" s="1887"/>
      <c r="P50" s="1887"/>
      <c r="Q50" s="1887"/>
      <c r="R50" s="1887"/>
      <c r="S50" s="1887"/>
      <c r="T50" s="1887"/>
      <c r="U50" s="1887"/>
      <c r="V50" s="1887"/>
      <c r="W50" s="1887"/>
      <c r="X50" s="1887"/>
      <c r="Y50" s="1887"/>
      <c r="Z50" s="1887"/>
      <c r="AA50" s="1887"/>
      <c r="AB50" s="1887"/>
      <c r="AC50" s="1887"/>
      <c r="AD50" s="1887"/>
      <c r="AE50" s="1887"/>
      <c r="AF50" s="1887"/>
      <c r="AG50" s="1887"/>
      <c r="AH50" s="1887"/>
      <c r="AI50" s="1887"/>
      <c r="AJ50" s="572"/>
      <c r="AK50" s="573"/>
    </row>
    <row r="51" spans="1:37" ht="23.25" customHeight="1">
      <c r="A51" s="1856" t="s">
        <v>150</v>
      </c>
      <c r="B51" s="1376" t="s">
        <v>151</v>
      </c>
      <c r="C51" s="1860"/>
      <c r="D51" s="1860"/>
      <c r="E51" s="1860"/>
      <c r="F51" s="1860"/>
      <c r="G51" s="1860"/>
      <c r="H51" s="1860"/>
      <c r="I51" s="1860"/>
      <c r="J51" s="1860"/>
      <c r="K51" s="1860"/>
      <c r="L51" s="1860"/>
      <c r="M51" s="1860"/>
      <c r="N51" s="1860"/>
      <c r="O51" s="1859" t="s">
        <v>153</v>
      </c>
      <c r="P51" s="1376"/>
      <c r="Q51" s="1376"/>
      <c r="R51" s="1376"/>
      <c r="S51" s="1376"/>
      <c r="T51" s="1376"/>
      <c r="U51" s="1376"/>
      <c r="V51" s="1376"/>
      <c r="W51" s="1376"/>
      <c r="X51" s="1376"/>
      <c r="Y51" s="1376"/>
      <c r="Z51" s="1377"/>
      <c r="AA51" s="1871" t="s">
        <v>575</v>
      </c>
      <c r="AB51" s="1872"/>
      <c r="AC51" s="1376" t="s">
        <v>37</v>
      </c>
      <c r="AD51" s="1376"/>
      <c r="AE51" s="1376"/>
      <c r="AF51" s="1376"/>
      <c r="AG51" s="1376"/>
      <c r="AH51" s="1376"/>
      <c r="AI51" s="1376"/>
      <c r="AJ51" s="1376"/>
      <c r="AK51" s="1873"/>
    </row>
    <row r="52" spans="1:37" ht="20.25" customHeight="1">
      <c r="A52" s="1857"/>
      <c r="B52" s="1862" t="s">
        <v>152</v>
      </c>
      <c r="C52" s="1862"/>
      <c r="D52" s="1862"/>
      <c r="E52" s="1862"/>
      <c r="F52" s="1862"/>
      <c r="G52" s="1862"/>
      <c r="H52" s="1862"/>
      <c r="I52" s="1862"/>
      <c r="J52" s="1862"/>
      <c r="K52" s="1862"/>
      <c r="L52" s="1862"/>
      <c r="M52" s="1862"/>
      <c r="N52" s="1862"/>
      <c r="O52" s="1861" t="s">
        <v>154</v>
      </c>
      <c r="P52" s="1862"/>
      <c r="Q52" s="1862"/>
      <c r="R52" s="1862"/>
      <c r="S52" s="1862"/>
      <c r="T52" s="1862"/>
      <c r="U52" s="1862"/>
      <c r="V52" s="1862"/>
      <c r="W52" s="1862"/>
      <c r="X52" s="1862"/>
      <c r="Y52" s="1862"/>
      <c r="Z52" s="1863"/>
      <c r="AA52" s="1888" t="str">
        <f>IF(C53&gt;=P53,"省略可","必要")</f>
        <v>省略可</v>
      </c>
      <c r="AB52" s="1889"/>
      <c r="AC52" s="1772" t="s">
        <v>585</v>
      </c>
      <c r="AD52" s="1772"/>
      <c r="AE52" s="1772"/>
      <c r="AF52" s="1772"/>
      <c r="AG52" s="1772"/>
      <c r="AH52" s="1772"/>
      <c r="AI52" s="1772"/>
      <c r="AJ52" s="1772"/>
      <c r="AK52" s="1878"/>
    </row>
    <row r="53" spans="1:37" ht="21" customHeight="1">
      <c r="A53" s="1857"/>
      <c r="B53" s="574"/>
      <c r="C53" s="1864">
        <f>AC36</f>
        <v>0</v>
      </c>
      <c r="D53" s="1865"/>
      <c r="E53" s="1865"/>
      <c r="F53" s="1865"/>
      <c r="G53" s="1865"/>
      <c r="H53" s="1865"/>
      <c r="I53" s="1865"/>
      <c r="J53" s="1865"/>
      <c r="K53" s="1865"/>
      <c r="L53" s="1865"/>
      <c r="M53" s="1865"/>
      <c r="N53" s="564" t="s">
        <v>57</v>
      </c>
      <c r="O53" s="565"/>
      <c r="P53" s="1866">
        <f>AC34</f>
        <v>0</v>
      </c>
      <c r="Q53" s="1866"/>
      <c r="R53" s="1866"/>
      <c r="S53" s="1866"/>
      <c r="T53" s="1866"/>
      <c r="U53" s="1866"/>
      <c r="V53" s="1866"/>
      <c r="W53" s="1866"/>
      <c r="X53" s="1866"/>
      <c r="Y53" s="1866"/>
      <c r="Z53" s="566" t="s">
        <v>57</v>
      </c>
      <c r="AA53" s="1890"/>
      <c r="AB53" s="1891"/>
      <c r="AC53" s="1879"/>
      <c r="AD53" s="1879"/>
      <c r="AE53" s="1879"/>
      <c r="AF53" s="1879"/>
      <c r="AG53" s="1879"/>
      <c r="AH53" s="1879"/>
      <c r="AI53" s="1879"/>
      <c r="AJ53" s="1879"/>
      <c r="AK53" s="1880"/>
    </row>
    <row r="54" spans="1:37" ht="21" customHeight="1">
      <c r="A54" s="1857"/>
      <c r="B54" s="1882" t="s">
        <v>583</v>
      </c>
      <c r="C54" s="1883"/>
      <c r="D54" s="1883"/>
      <c r="E54" s="1883"/>
      <c r="F54" s="1883"/>
      <c r="G54" s="1883"/>
      <c r="H54" s="1883"/>
      <c r="I54" s="1883"/>
      <c r="J54" s="1883"/>
      <c r="K54" s="1883"/>
      <c r="L54" s="1883"/>
      <c r="M54" s="1883"/>
      <c r="N54" s="1883"/>
      <c r="O54" s="1883"/>
      <c r="P54" s="1883"/>
      <c r="Q54" s="1883"/>
      <c r="R54" s="1883"/>
      <c r="S54" s="1883"/>
      <c r="T54" s="1883"/>
      <c r="U54" s="1883"/>
      <c r="V54" s="1883"/>
      <c r="W54" s="1883"/>
      <c r="X54" s="1883"/>
      <c r="Y54" s="1883"/>
      <c r="Z54" s="1883"/>
      <c r="AA54" s="1883"/>
      <c r="AB54" s="1883"/>
      <c r="AC54" s="1883"/>
      <c r="AD54" s="1883"/>
      <c r="AE54" s="1883"/>
      <c r="AF54" s="1883"/>
      <c r="AG54" s="1883"/>
      <c r="AH54" s="1883"/>
      <c r="AI54" s="1883"/>
      <c r="AJ54" s="1883"/>
      <c r="AK54" s="1884"/>
    </row>
    <row r="55" spans="1:37" ht="35.1" customHeight="1">
      <c r="A55" s="1857"/>
      <c r="B55" s="496"/>
      <c r="C55" s="496"/>
      <c r="D55" s="1895" t="s">
        <v>520</v>
      </c>
      <c r="E55" s="1895"/>
      <c r="F55" s="1895"/>
      <c r="G55" s="1895"/>
      <c r="H55" s="1895"/>
      <c r="I55" s="1895"/>
      <c r="J55" s="1895"/>
      <c r="K55" s="1895"/>
      <c r="L55" s="1895"/>
      <c r="M55" s="1895"/>
      <c r="N55" s="1895"/>
      <c r="O55" s="1895"/>
      <c r="P55" s="1895"/>
      <c r="Q55" s="1895"/>
      <c r="R55" s="1895"/>
      <c r="S55" s="1895"/>
      <c r="T55" s="1895"/>
      <c r="U55" s="1895"/>
      <c r="V55" s="1895"/>
      <c r="W55" s="1895"/>
      <c r="X55" s="1895"/>
      <c r="Y55" s="1895"/>
      <c r="Z55" s="491"/>
      <c r="AB55" s="169" t="s">
        <v>103</v>
      </c>
      <c r="AC55" s="1896" t="s">
        <v>10</v>
      </c>
      <c r="AD55" s="1896"/>
      <c r="AE55" s="1896"/>
      <c r="AF55" s="169" t="s">
        <v>103</v>
      </c>
      <c r="AG55" s="1896" t="s">
        <v>11</v>
      </c>
      <c r="AH55" s="1896"/>
      <c r="AI55" s="1896"/>
      <c r="AJ55" s="1896"/>
      <c r="AK55" s="1897"/>
    </row>
    <row r="56" spans="1:37" ht="34.5" customHeight="1" thickBot="1">
      <c r="A56" s="1858"/>
      <c r="B56" s="571"/>
      <c r="C56" s="571"/>
      <c r="D56" s="1892" t="s">
        <v>584</v>
      </c>
      <c r="E56" s="1892"/>
      <c r="F56" s="1892"/>
      <c r="G56" s="1892"/>
      <c r="H56" s="1892"/>
      <c r="I56" s="1892"/>
      <c r="J56" s="1892"/>
      <c r="K56" s="1892"/>
      <c r="L56" s="1892"/>
      <c r="M56" s="1892"/>
      <c r="N56" s="1892"/>
      <c r="O56" s="1892"/>
      <c r="P56" s="1892"/>
      <c r="Q56" s="1892"/>
      <c r="R56" s="1892"/>
      <c r="S56" s="1892"/>
      <c r="T56" s="1892"/>
      <c r="U56" s="1892"/>
      <c r="V56" s="1892"/>
      <c r="W56" s="1892"/>
      <c r="X56" s="1892"/>
      <c r="Y56" s="1892"/>
      <c r="Z56" s="170" t="s">
        <v>103</v>
      </c>
      <c r="AA56" s="1893" t="s">
        <v>571</v>
      </c>
      <c r="AB56" s="1893"/>
      <c r="AC56" s="1893"/>
      <c r="AD56" s="170" t="s">
        <v>103</v>
      </c>
      <c r="AE56" s="1893" t="s">
        <v>573</v>
      </c>
      <c r="AF56" s="1893"/>
      <c r="AG56" s="1893"/>
      <c r="AH56" s="170" t="s">
        <v>103</v>
      </c>
      <c r="AI56" s="1893" t="s">
        <v>572</v>
      </c>
      <c r="AJ56" s="1893"/>
      <c r="AK56" s="1894"/>
    </row>
    <row r="57" spans="1:37" ht="7.5" customHeight="1" thickBot="1">
      <c r="A57" s="575"/>
      <c r="D57" s="427"/>
      <c r="E57" s="427"/>
      <c r="F57" s="427"/>
      <c r="G57" s="427"/>
      <c r="H57" s="427"/>
      <c r="I57" s="427"/>
      <c r="J57" s="427"/>
      <c r="K57" s="427"/>
      <c r="L57" s="427"/>
      <c r="M57" s="427"/>
      <c r="N57" s="427"/>
      <c r="O57" s="427"/>
      <c r="P57" s="427"/>
      <c r="Q57" s="427"/>
      <c r="R57" s="427"/>
      <c r="S57" s="427"/>
      <c r="T57" s="427"/>
      <c r="U57" s="427"/>
      <c r="V57" s="427"/>
      <c r="W57" s="427"/>
      <c r="X57" s="427"/>
      <c r="Y57" s="427"/>
      <c r="Z57" s="1"/>
      <c r="AA57" s="576"/>
      <c r="AB57" s="576"/>
      <c r="AC57" s="576"/>
      <c r="AD57" s="1"/>
      <c r="AE57" s="576"/>
      <c r="AF57" s="576"/>
      <c r="AG57" s="576"/>
      <c r="AH57" s="1"/>
      <c r="AI57" s="576"/>
      <c r="AJ57" s="576"/>
      <c r="AK57" s="577"/>
    </row>
    <row r="58" spans="1:37" ht="16.5" customHeight="1" thickBot="1">
      <c r="Z58" s="578"/>
      <c r="AA58" s="1881" t="s">
        <v>206</v>
      </c>
      <c r="AB58" s="1881"/>
      <c r="AC58" s="1881"/>
      <c r="AD58" s="1881"/>
      <c r="AE58" s="1881"/>
      <c r="AF58" s="1881"/>
      <c r="AG58" s="1881"/>
      <c r="AH58" s="1881"/>
      <c r="AI58" s="1881"/>
      <c r="AJ58" s="1881"/>
      <c r="AK58" s="579"/>
    </row>
    <row r="59" spans="1:37" ht="7.5" customHeight="1"/>
  </sheetData>
  <sheetProtection algorithmName="SHA-512" hashValue="S19+1Vmck9P1sTvbAOkjesJuX+OxNvfviig28ejF+pLM5OK0aZ1hlXI/lFA38UJoo354fq0z4rNkqNDJKwkc8w==" saltValue="Grc4xJ1GEsxG5KQiOuRx2w==" spinCount="100000" sheet="1" objects="1" scenarios="1"/>
  <mergeCells count="121">
    <mergeCell ref="A51:A56"/>
    <mergeCell ref="AA58:AJ58"/>
    <mergeCell ref="C53:M53"/>
    <mergeCell ref="P53:Y53"/>
    <mergeCell ref="B54:AK54"/>
    <mergeCell ref="C47:AK47"/>
    <mergeCell ref="D48:AI48"/>
    <mergeCell ref="D49:AI49"/>
    <mergeCell ref="D50:AI50"/>
    <mergeCell ref="B51:N51"/>
    <mergeCell ref="O51:Z51"/>
    <mergeCell ref="B52:N52"/>
    <mergeCell ref="O52:Z52"/>
    <mergeCell ref="AA51:AB51"/>
    <mergeCell ref="AC51:AK51"/>
    <mergeCell ref="AA52:AB53"/>
    <mergeCell ref="AC52:AK53"/>
    <mergeCell ref="D56:Y56"/>
    <mergeCell ref="AA56:AC56"/>
    <mergeCell ref="AE56:AG56"/>
    <mergeCell ref="AI56:AK56"/>
    <mergeCell ref="D55:Y55"/>
    <mergeCell ref="AG55:AK55"/>
    <mergeCell ref="AC55:AE55"/>
    <mergeCell ref="A38:AL38"/>
    <mergeCell ref="A40:A50"/>
    <mergeCell ref="B40:N40"/>
    <mergeCell ref="O40:Z40"/>
    <mergeCell ref="B41:N41"/>
    <mergeCell ref="O41:Z41"/>
    <mergeCell ref="C42:M42"/>
    <mergeCell ref="P42:Y42"/>
    <mergeCell ref="B43:AK43"/>
    <mergeCell ref="C45:N45"/>
    <mergeCell ref="O45:S45"/>
    <mergeCell ref="T45:Y45"/>
    <mergeCell ref="O46:S46"/>
    <mergeCell ref="T46:Y46"/>
    <mergeCell ref="AA40:AB40"/>
    <mergeCell ref="AC40:AK40"/>
    <mergeCell ref="AA41:AB42"/>
    <mergeCell ref="AC41:AK42"/>
    <mergeCell ref="AC34:AJ34"/>
    <mergeCell ref="B35:Y35"/>
    <mergeCell ref="AC35:AJ35"/>
    <mergeCell ref="B36:Y36"/>
    <mergeCell ref="AC36:AJ36"/>
    <mergeCell ref="B29:C29"/>
    <mergeCell ref="D29:AA29"/>
    <mergeCell ref="AC29:AJ29"/>
    <mergeCell ref="B30:AK30"/>
    <mergeCell ref="A31:AL31"/>
    <mergeCell ref="B33:Y33"/>
    <mergeCell ref="AB33:AK33"/>
    <mergeCell ref="B34:AA34"/>
    <mergeCell ref="AK25:AK26"/>
    <mergeCell ref="D26:AA26"/>
    <mergeCell ref="B27:C28"/>
    <mergeCell ref="D27:AA27"/>
    <mergeCell ref="AC27:AJ28"/>
    <mergeCell ref="AK27:AK28"/>
    <mergeCell ref="D28:AA28"/>
    <mergeCell ref="B24:C24"/>
    <mergeCell ref="D24:AA24"/>
    <mergeCell ref="AC24:AJ24"/>
    <mergeCell ref="B25:C26"/>
    <mergeCell ref="D25:AA25"/>
    <mergeCell ref="AC25:AJ26"/>
    <mergeCell ref="AK16:AK17"/>
    <mergeCell ref="C17:G17"/>
    <mergeCell ref="L17:O17"/>
    <mergeCell ref="T17:W17"/>
    <mergeCell ref="AC22:AJ23"/>
    <mergeCell ref="AK22:AK23"/>
    <mergeCell ref="Z23:AA23"/>
    <mergeCell ref="AK19:AK20"/>
    <mergeCell ref="C20:G20"/>
    <mergeCell ref="L20:O20"/>
    <mergeCell ref="T20:W20"/>
    <mergeCell ref="Z20:AA20"/>
    <mergeCell ref="B21:C21"/>
    <mergeCell ref="D21:AA21"/>
    <mergeCell ref="A15:A28"/>
    <mergeCell ref="B15:C15"/>
    <mergeCell ref="D15:AA15"/>
    <mergeCell ref="AC15:AJ15"/>
    <mergeCell ref="B16:I16"/>
    <mergeCell ref="K16:Q16"/>
    <mergeCell ref="B18:C18"/>
    <mergeCell ref="D18:AA18"/>
    <mergeCell ref="B19:I19"/>
    <mergeCell ref="K19:Q19"/>
    <mergeCell ref="S19:Y19"/>
    <mergeCell ref="AC19:AJ20"/>
    <mergeCell ref="S16:Y16"/>
    <mergeCell ref="AC16:AJ17"/>
    <mergeCell ref="B22:G22"/>
    <mergeCell ref="S22:W22"/>
    <mergeCell ref="C23:F23"/>
    <mergeCell ref="K23:N23"/>
    <mergeCell ref="S23:W23"/>
    <mergeCell ref="A9:A10"/>
    <mergeCell ref="B9:K10"/>
    <mergeCell ref="L9:AA10"/>
    <mergeCell ref="AC9:AJ10"/>
    <mergeCell ref="AK9:AK10"/>
    <mergeCell ref="A12:AK12"/>
    <mergeCell ref="B14:AA14"/>
    <mergeCell ref="AB14:AK14"/>
    <mergeCell ref="C11:AL11"/>
    <mergeCell ref="A1:X1"/>
    <mergeCell ref="A2:X2"/>
    <mergeCell ref="A4:AK4"/>
    <mergeCell ref="B6:K6"/>
    <mergeCell ref="L6:AA6"/>
    <mergeCell ref="AB6:AK6"/>
    <mergeCell ref="A7:A8"/>
    <mergeCell ref="B7:K8"/>
    <mergeCell ref="L7:AA8"/>
    <mergeCell ref="AC7:AJ8"/>
    <mergeCell ref="AK7:AK8"/>
  </mergeCells>
  <phoneticPr fontId="10"/>
  <conditionalFormatting sqref="AA52">
    <cfRule type="containsText" dxfId="13" priority="4" operator="containsText" text="必要">
      <formula>NOT(ISERROR(SEARCH("必要",AA52)))</formula>
    </cfRule>
  </conditionalFormatting>
  <conditionalFormatting sqref="AA41:AB42">
    <cfRule type="containsText" dxfId="12" priority="1" operator="containsText" text="超過">
      <formula>NOT(ISERROR(SEARCH("超過",AA41)))</formula>
    </cfRule>
  </conditionalFormatting>
  <conditionalFormatting sqref="AA52:AB53">
    <cfRule type="containsText" dxfId="11" priority="3" operator="containsText" text="超過">
      <formula>NOT(ISERROR(SEARCH("超過",AA52)))</formula>
    </cfRule>
  </conditionalFormatting>
  <dataValidations count="1">
    <dataValidation type="list" allowBlank="1" showInputMessage="1" showErrorMessage="1" sqref="B45:B47 AD56:AD57 AF55 Z56:Z57 AB55 AH56:AH57" xr:uid="{00000000-0002-0000-0800-000000000000}">
      <formula1>"(　),(〇)"</formula1>
    </dataValidation>
  </dataValidations>
  <printOptions horizontalCentered="1"/>
  <pageMargins left="0.35433070866141736" right="0.35433070866141736" top="0.39370078740157483" bottom="0.35433070866141736" header="0.15748031496062992" footer="0.15748031496062992"/>
  <pageSetup paperSize="9" scale="76" orientation="portrait" r:id="rId1"/>
  <headerFooter alignWithMargins="0">
    <oddFooter>&amp;C-会計&amp;A-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K43"/>
  <sheetViews>
    <sheetView view="pageBreakPreview" zoomScaleNormal="100" zoomScaleSheetLayoutView="100" workbookViewId="0">
      <selection sqref="A1:Y1"/>
    </sheetView>
  </sheetViews>
  <sheetFormatPr defaultColWidth="9" defaultRowHeight="13.5"/>
  <cols>
    <col min="1" max="1" width="13.375" style="4" customWidth="1"/>
    <col min="2" max="3" width="2.625" style="4" customWidth="1"/>
    <col min="4" max="25" width="3" style="4" customWidth="1"/>
    <col min="26" max="26" width="3.625" style="4" customWidth="1"/>
    <col min="27" max="27" width="3.375" style="4" customWidth="1"/>
    <col min="28" max="37" width="2.375" style="4" customWidth="1"/>
    <col min="38" max="42" width="2.5" style="4" customWidth="1"/>
    <col min="43" max="73" width="2.625" style="4" customWidth="1"/>
    <col min="74" max="16384" width="9" style="4"/>
  </cols>
  <sheetData>
    <row r="1" spans="1:37" ht="25.5" customHeight="1">
      <c r="A1" s="1917" t="s">
        <v>207</v>
      </c>
      <c r="B1" s="1918"/>
      <c r="C1" s="1918"/>
      <c r="D1" s="1918"/>
      <c r="E1" s="1918"/>
      <c r="F1" s="1918"/>
      <c r="G1" s="1918"/>
      <c r="H1" s="1918"/>
      <c r="I1" s="1918"/>
      <c r="J1" s="1918"/>
      <c r="K1" s="1918"/>
      <c r="L1" s="1918"/>
      <c r="M1" s="1918"/>
      <c r="N1" s="1918"/>
      <c r="O1" s="1918"/>
      <c r="P1" s="1918"/>
      <c r="Q1" s="1918"/>
      <c r="R1" s="1918"/>
      <c r="S1" s="1918"/>
      <c r="T1" s="1918"/>
      <c r="U1" s="1918"/>
      <c r="V1" s="1918"/>
      <c r="W1" s="1918"/>
      <c r="X1" s="1918"/>
      <c r="Y1" s="1919"/>
      <c r="Z1" s="496"/>
      <c r="AA1" s="496"/>
      <c r="AB1" s="486"/>
      <c r="AC1" s="486"/>
      <c r="AD1" s="486"/>
      <c r="AE1" s="486"/>
      <c r="AF1" s="486"/>
      <c r="AG1" s="486"/>
      <c r="AH1" s="486"/>
      <c r="AI1" s="486"/>
      <c r="AJ1" s="486"/>
      <c r="AK1" s="486"/>
    </row>
    <row r="2" spans="1:37" ht="25.5" customHeight="1" thickBot="1">
      <c r="A2" s="1750" t="s">
        <v>208</v>
      </c>
      <c r="B2" s="1751"/>
      <c r="C2" s="1751"/>
      <c r="D2" s="1751"/>
      <c r="E2" s="1751"/>
      <c r="F2" s="1751"/>
      <c r="G2" s="1751"/>
      <c r="H2" s="1751"/>
      <c r="I2" s="1751"/>
      <c r="J2" s="1751"/>
      <c r="K2" s="1751"/>
      <c r="L2" s="1751"/>
      <c r="M2" s="1751"/>
      <c r="N2" s="1751"/>
      <c r="O2" s="1751"/>
      <c r="P2" s="1751"/>
      <c r="Q2" s="1751"/>
      <c r="R2" s="1751"/>
      <c r="S2" s="1751"/>
      <c r="T2" s="1751"/>
      <c r="U2" s="1751"/>
      <c r="V2" s="1751"/>
      <c r="W2" s="1751"/>
      <c r="X2" s="1751"/>
      <c r="Y2" s="1752"/>
      <c r="Z2" s="496"/>
      <c r="AA2" s="496"/>
      <c r="AB2" s="486"/>
      <c r="AC2" s="486"/>
      <c r="AD2" s="486"/>
      <c r="AE2" s="486"/>
      <c r="AF2" s="486"/>
      <c r="AG2" s="486"/>
      <c r="AH2" s="486"/>
      <c r="AI2" s="486"/>
      <c r="AJ2" s="486"/>
      <c r="AK2" s="486"/>
    </row>
    <row r="4" spans="1:37" ht="21" customHeight="1">
      <c r="A4" s="1311" t="s">
        <v>517</v>
      </c>
      <c r="B4" s="1311"/>
      <c r="C4" s="1311"/>
      <c r="D4" s="1311"/>
      <c r="E4" s="1311"/>
      <c r="F4" s="1311"/>
      <c r="G4" s="1311"/>
      <c r="H4" s="1311"/>
      <c r="I4" s="1311"/>
      <c r="J4" s="1311"/>
      <c r="K4" s="1311"/>
      <c r="L4" s="1311"/>
      <c r="M4" s="1311"/>
      <c r="N4" s="1311"/>
      <c r="O4" s="1311"/>
      <c r="P4" s="1311"/>
      <c r="Q4" s="1311"/>
      <c r="R4" s="1311"/>
      <c r="S4" s="1311"/>
      <c r="T4" s="1311"/>
      <c r="U4" s="1311"/>
      <c r="V4" s="1311"/>
      <c r="W4" s="1311"/>
      <c r="X4" s="1311"/>
      <c r="Y4" s="1311"/>
      <c r="Z4" s="1311"/>
      <c r="AA4" s="1311"/>
      <c r="AB4" s="1311"/>
      <c r="AC4" s="1311"/>
      <c r="AD4" s="1311"/>
      <c r="AE4" s="1311"/>
      <c r="AF4" s="1311"/>
      <c r="AG4" s="1311"/>
      <c r="AH4" s="1311"/>
      <c r="AI4" s="1311"/>
      <c r="AJ4" s="1311"/>
      <c r="AK4" s="1311"/>
    </row>
    <row r="5" spans="1:37" ht="4.5" customHeight="1" thickBot="1">
      <c r="A5" s="5"/>
      <c r="B5" s="32"/>
      <c r="C5" s="32"/>
      <c r="D5" s="32"/>
      <c r="E5" s="32"/>
      <c r="F5" s="32"/>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row>
    <row r="6" spans="1:37" ht="15" customHeight="1">
      <c r="A6" s="1920"/>
      <c r="B6" s="1922" t="s">
        <v>26</v>
      </c>
      <c r="C6" s="1922"/>
      <c r="D6" s="1922"/>
      <c r="E6" s="1922"/>
      <c r="F6" s="1922"/>
      <c r="G6" s="1922"/>
      <c r="H6" s="1922"/>
      <c r="I6" s="1922"/>
      <c r="J6" s="1923"/>
      <c r="K6" s="1926" t="s">
        <v>27</v>
      </c>
      <c r="L6" s="1922"/>
      <c r="M6" s="1922"/>
      <c r="N6" s="1922"/>
      <c r="O6" s="1922"/>
      <c r="P6" s="1922"/>
      <c r="Q6" s="1922"/>
      <c r="R6" s="1922"/>
      <c r="S6" s="1922"/>
      <c r="T6" s="1922"/>
      <c r="U6" s="1922"/>
      <c r="V6" s="1922"/>
      <c r="W6" s="1922"/>
      <c r="X6" s="1922"/>
      <c r="Y6" s="1922"/>
      <c r="Z6" s="1923"/>
      <c r="AA6" s="1922" t="s">
        <v>28</v>
      </c>
      <c r="AB6" s="1922"/>
      <c r="AC6" s="1922"/>
      <c r="AD6" s="1922"/>
      <c r="AE6" s="1922"/>
      <c r="AF6" s="1922"/>
      <c r="AG6" s="1922"/>
      <c r="AH6" s="1922"/>
      <c r="AI6" s="1922"/>
      <c r="AJ6" s="1922"/>
      <c r="AK6" s="1928"/>
    </row>
    <row r="7" spans="1:37" ht="15" customHeight="1" thickBot="1">
      <c r="A7" s="1921"/>
      <c r="B7" s="1924"/>
      <c r="C7" s="1924"/>
      <c r="D7" s="1924"/>
      <c r="E7" s="1924"/>
      <c r="F7" s="1924"/>
      <c r="G7" s="1924"/>
      <c r="H7" s="1924"/>
      <c r="I7" s="1924"/>
      <c r="J7" s="1925"/>
      <c r="K7" s="1927"/>
      <c r="L7" s="1924"/>
      <c r="M7" s="1924"/>
      <c r="N7" s="1924"/>
      <c r="O7" s="1924"/>
      <c r="P7" s="1924"/>
      <c r="Q7" s="1924"/>
      <c r="R7" s="1924"/>
      <c r="S7" s="1924"/>
      <c r="T7" s="1924"/>
      <c r="U7" s="1924"/>
      <c r="V7" s="1924"/>
      <c r="W7" s="1924"/>
      <c r="X7" s="1924"/>
      <c r="Y7" s="1924"/>
      <c r="Z7" s="1925"/>
      <c r="AA7" s="1924"/>
      <c r="AB7" s="1924"/>
      <c r="AC7" s="1924"/>
      <c r="AD7" s="1924"/>
      <c r="AE7" s="1924"/>
      <c r="AF7" s="1924"/>
      <c r="AG7" s="1924"/>
      <c r="AH7" s="1924"/>
      <c r="AI7" s="1924"/>
      <c r="AJ7" s="1924"/>
      <c r="AK7" s="1929"/>
    </row>
    <row r="8" spans="1:37" ht="33.75" customHeight="1" thickTop="1">
      <c r="A8" s="580" t="s">
        <v>184</v>
      </c>
      <c r="B8" s="1900" t="s">
        <v>126</v>
      </c>
      <c r="C8" s="1900"/>
      <c r="D8" s="1900"/>
      <c r="E8" s="1900"/>
      <c r="F8" s="1900"/>
      <c r="G8" s="1900"/>
      <c r="H8" s="1900"/>
      <c r="I8" s="1900"/>
      <c r="J8" s="1901"/>
      <c r="K8" s="1902" t="s">
        <v>638</v>
      </c>
      <c r="L8" s="1903"/>
      <c r="M8" s="1903"/>
      <c r="N8" s="1903"/>
      <c r="O8" s="1903"/>
      <c r="P8" s="1903"/>
      <c r="Q8" s="1903"/>
      <c r="R8" s="1903"/>
      <c r="S8" s="1903"/>
      <c r="T8" s="1903"/>
      <c r="U8" s="1903"/>
      <c r="V8" s="1903"/>
      <c r="W8" s="1903"/>
      <c r="X8" s="1903"/>
      <c r="Y8" s="1903"/>
      <c r="Z8" s="1904"/>
      <c r="AA8" s="581"/>
      <c r="AB8" s="1905">
        <f>【入力シートⅡ】加算見込額積算表!M58</f>
        <v>0</v>
      </c>
      <c r="AC8" s="1905"/>
      <c r="AD8" s="1905"/>
      <c r="AE8" s="1905"/>
      <c r="AF8" s="1905"/>
      <c r="AG8" s="1905"/>
      <c r="AH8" s="1905"/>
      <c r="AI8" s="1905"/>
      <c r="AJ8" s="1905"/>
      <c r="AK8" s="582" t="s">
        <v>1</v>
      </c>
    </row>
    <row r="9" spans="1:37" ht="15" customHeight="1">
      <c r="A9" s="1937" t="s">
        <v>96</v>
      </c>
      <c r="B9" s="1756" t="s">
        <v>502</v>
      </c>
      <c r="C9" s="1756"/>
      <c r="D9" s="1756"/>
      <c r="E9" s="1756"/>
      <c r="F9" s="1756"/>
      <c r="G9" s="1756"/>
      <c r="H9" s="1756"/>
      <c r="I9" s="1756"/>
      <c r="J9" s="1757"/>
      <c r="K9" s="583" t="s">
        <v>296</v>
      </c>
      <c r="L9" s="584"/>
      <c r="M9" s="585"/>
      <c r="N9" s="585"/>
      <c r="O9" s="585"/>
      <c r="P9" s="585"/>
      <c r="Q9" s="585"/>
      <c r="R9" s="585"/>
      <c r="S9" s="585"/>
      <c r="T9" s="585"/>
      <c r="U9" s="1934">
        <f>【入力シートⅠ】基礎数値!F11</f>
        <v>0</v>
      </c>
      <c r="V9" s="1934"/>
      <c r="W9" s="1934"/>
      <c r="X9" s="1934"/>
      <c r="Y9" s="1934"/>
      <c r="Z9" s="586" t="s">
        <v>297</v>
      </c>
      <c r="AA9" s="32"/>
      <c r="AB9" s="425"/>
      <c r="AC9" s="425"/>
      <c r="AD9" s="425"/>
      <c r="AE9" s="425"/>
      <c r="AF9" s="425"/>
      <c r="AG9" s="425"/>
      <c r="AH9" s="425"/>
      <c r="AI9" s="425"/>
      <c r="AJ9" s="425"/>
      <c r="AK9" s="568"/>
    </row>
    <row r="10" spans="1:37" ht="15" customHeight="1">
      <c r="A10" s="1938"/>
      <c r="B10" s="1756"/>
      <c r="C10" s="1756"/>
      <c r="D10" s="1756"/>
      <c r="E10" s="1756"/>
      <c r="F10" s="1756"/>
      <c r="G10" s="1756"/>
      <c r="H10" s="1756"/>
      <c r="I10" s="1756"/>
      <c r="J10" s="1757"/>
      <c r="K10" s="583" t="s">
        <v>751</v>
      </c>
      <c r="L10" s="587"/>
      <c r="M10" s="588"/>
      <c r="N10" s="588"/>
      <c r="O10" s="588"/>
      <c r="P10" s="588"/>
      <c r="Q10" s="588"/>
      <c r="R10" s="588"/>
      <c r="S10" s="588"/>
      <c r="T10" s="588"/>
      <c r="U10" s="1935">
        <f>【入力シートⅡ】加算見込額積算表!M61</f>
        <v>0</v>
      </c>
      <c r="V10" s="1935"/>
      <c r="W10" s="1935"/>
      <c r="X10" s="1935"/>
      <c r="Y10" s="1935"/>
      <c r="Z10" s="589" t="s">
        <v>297</v>
      </c>
      <c r="AA10" s="32"/>
      <c r="AB10" s="1909">
        <f>ROUNDDOWN(M11/4,0)</f>
        <v>0</v>
      </c>
      <c r="AC10" s="1909"/>
      <c r="AD10" s="1909"/>
      <c r="AE10" s="1909"/>
      <c r="AF10" s="1909"/>
      <c r="AG10" s="1909"/>
      <c r="AH10" s="1909"/>
      <c r="AI10" s="1909"/>
      <c r="AJ10" s="1909"/>
      <c r="AK10" s="1930" t="s">
        <v>57</v>
      </c>
    </row>
    <row r="11" spans="1:37" ht="21" customHeight="1">
      <c r="A11" s="1938"/>
      <c r="B11" s="1756"/>
      <c r="C11" s="1756"/>
      <c r="D11" s="1756"/>
      <c r="E11" s="1756"/>
      <c r="F11" s="1756"/>
      <c r="G11" s="1756"/>
      <c r="H11" s="1756"/>
      <c r="I11" s="1756"/>
      <c r="J11" s="1757"/>
      <c r="K11" s="590"/>
      <c r="L11" s="591" t="s">
        <v>171</v>
      </c>
      <c r="M11" s="1931">
        <f>+U9-U10</f>
        <v>0</v>
      </c>
      <c r="N11" s="1931"/>
      <c r="O11" s="1931"/>
      <c r="P11" s="1931"/>
      <c r="Q11" s="1931"/>
      <c r="R11" s="1931"/>
      <c r="S11" s="1931"/>
      <c r="T11" s="1931"/>
      <c r="U11" s="591" t="s">
        <v>57</v>
      </c>
      <c r="V11" s="591" t="s">
        <v>172</v>
      </c>
      <c r="W11" s="1932" t="s">
        <v>185</v>
      </c>
      <c r="X11" s="1932"/>
      <c r="Y11" s="1932" t="s">
        <v>173</v>
      </c>
      <c r="Z11" s="1933"/>
      <c r="AA11" s="32"/>
      <c r="AB11" s="1909"/>
      <c r="AC11" s="1909"/>
      <c r="AD11" s="1909"/>
      <c r="AE11" s="1909"/>
      <c r="AF11" s="1909"/>
      <c r="AG11" s="1909"/>
      <c r="AH11" s="1909"/>
      <c r="AI11" s="1909"/>
      <c r="AJ11" s="1909"/>
      <c r="AK11" s="1930"/>
    </row>
    <row r="12" spans="1:37" ht="18" customHeight="1">
      <c r="A12" s="1910" t="s">
        <v>186</v>
      </c>
      <c r="B12" s="1507" t="s">
        <v>29</v>
      </c>
      <c r="C12" s="1507"/>
      <c r="D12" s="1507"/>
      <c r="E12" s="1507"/>
      <c r="F12" s="1507"/>
      <c r="G12" s="1507"/>
      <c r="H12" s="1507"/>
      <c r="I12" s="1507"/>
      <c r="J12" s="1508"/>
      <c r="K12" s="1771" t="s">
        <v>503</v>
      </c>
      <c r="L12" s="1772"/>
      <c r="M12" s="1772"/>
      <c r="N12" s="1772"/>
      <c r="O12" s="1772"/>
      <c r="P12" s="1772"/>
      <c r="Q12" s="1772"/>
      <c r="R12" s="1772"/>
      <c r="S12" s="1772"/>
      <c r="T12" s="1772"/>
      <c r="U12" s="1772"/>
      <c r="V12" s="1772"/>
      <c r="W12" s="1772"/>
      <c r="X12" s="1772"/>
      <c r="Y12" s="1772"/>
      <c r="Z12" s="1773"/>
      <c r="AA12" s="592"/>
      <c r="AB12" s="1912">
        <f>【入力シートⅠ】基礎数値!F27</f>
        <v>0</v>
      </c>
      <c r="AC12" s="1912"/>
      <c r="AD12" s="1912"/>
      <c r="AE12" s="1912"/>
      <c r="AF12" s="1912"/>
      <c r="AG12" s="1912"/>
      <c r="AH12" s="1912"/>
      <c r="AI12" s="1912"/>
      <c r="AJ12" s="1912"/>
      <c r="AK12" s="1906" t="s">
        <v>57</v>
      </c>
    </row>
    <row r="13" spans="1:37" ht="18" customHeight="1" thickBot="1">
      <c r="A13" s="1911"/>
      <c r="B13" s="1769"/>
      <c r="C13" s="1769"/>
      <c r="D13" s="1769"/>
      <c r="E13" s="1769"/>
      <c r="F13" s="1769"/>
      <c r="G13" s="1769"/>
      <c r="H13" s="1769"/>
      <c r="I13" s="1769"/>
      <c r="J13" s="1770"/>
      <c r="K13" s="1774"/>
      <c r="L13" s="1775"/>
      <c r="M13" s="1775"/>
      <c r="N13" s="1775"/>
      <c r="O13" s="1775"/>
      <c r="P13" s="1775"/>
      <c r="Q13" s="1775"/>
      <c r="R13" s="1775"/>
      <c r="S13" s="1775"/>
      <c r="T13" s="1775"/>
      <c r="U13" s="1775"/>
      <c r="V13" s="1775"/>
      <c r="W13" s="1775"/>
      <c r="X13" s="1775"/>
      <c r="Y13" s="1775"/>
      <c r="Z13" s="1776"/>
      <c r="AA13" s="593"/>
      <c r="AB13" s="1913"/>
      <c r="AC13" s="1913"/>
      <c r="AD13" s="1913"/>
      <c r="AE13" s="1913"/>
      <c r="AF13" s="1913"/>
      <c r="AG13" s="1913"/>
      <c r="AH13" s="1913"/>
      <c r="AI13" s="1913"/>
      <c r="AJ13" s="1913"/>
      <c r="AK13" s="1766"/>
    </row>
    <row r="14" spans="1:37" ht="4.5" customHeight="1">
      <c r="A14" s="594"/>
      <c r="B14" s="595"/>
      <c r="C14" s="595"/>
      <c r="D14" s="595"/>
      <c r="E14" s="595"/>
      <c r="F14" s="595"/>
      <c r="G14" s="595"/>
      <c r="H14" s="595"/>
      <c r="I14" s="595"/>
      <c r="J14" s="595"/>
      <c r="K14" s="595"/>
      <c r="L14" s="595"/>
      <c r="M14" s="595"/>
      <c r="N14" s="595"/>
      <c r="O14" s="595"/>
      <c r="P14" s="595"/>
      <c r="Q14" s="595"/>
      <c r="R14" s="595"/>
      <c r="S14" s="595"/>
      <c r="T14" s="595"/>
      <c r="U14" s="595"/>
      <c r="V14" s="595"/>
      <c r="W14" s="595"/>
      <c r="X14" s="595"/>
      <c r="Y14" s="595"/>
      <c r="Z14" s="595"/>
      <c r="AA14" s="5"/>
      <c r="AB14" s="5"/>
      <c r="AC14" s="5"/>
      <c r="AD14" s="5"/>
      <c r="AE14" s="5"/>
      <c r="AF14" s="5"/>
      <c r="AG14" s="5"/>
      <c r="AH14" s="5"/>
      <c r="AI14" s="5"/>
      <c r="AJ14" s="5"/>
      <c r="AK14" s="5"/>
    </row>
    <row r="15" spans="1:37" ht="16.5" customHeight="1">
      <c r="A15" s="501"/>
      <c r="B15" s="1780"/>
      <c r="C15" s="1780"/>
      <c r="D15" s="1780"/>
      <c r="E15" s="1780"/>
      <c r="F15" s="1780"/>
      <c r="G15" s="1780"/>
      <c r="H15" s="1780"/>
      <c r="I15" s="1780"/>
      <c r="J15" s="1780"/>
      <c r="K15" s="1780"/>
      <c r="L15" s="1780"/>
      <c r="M15" s="1780"/>
      <c r="N15" s="1780"/>
      <c r="O15" s="1780"/>
      <c r="P15" s="1780"/>
      <c r="Q15" s="1780"/>
      <c r="R15" s="1780"/>
      <c r="S15" s="1780"/>
      <c r="T15" s="1780"/>
      <c r="U15" s="1780"/>
      <c r="V15" s="1780"/>
      <c r="W15" s="1780"/>
      <c r="X15" s="1780"/>
      <c r="Y15" s="1780"/>
      <c r="Z15" s="1780"/>
      <c r="AA15" s="1780"/>
      <c r="AB15" s="1780"/>
      <c r="AC15" s="1780"/>
      <c r="AD15" s="1780"/>
      <c r="AE15" s="1780"/>
      <c r="AF15" s="1780"/>
      <c r="AG15" s="1780"/>
      <c r="AH15" s="1780"/>
      <c r="AI15" s="1780"/>
      <c r="AJ15" s="1780"/>
      <c r="AK15" s="1780"/>
    </row>
    <row r="16" spans="1:37" ht="21" customHeight="1">
      <c r="A16" s="1311" t="s">
        <v>518</v>
      </c>
      <c r="B16" s="1311"/>
      <c r="C16" s="1311"/>
      <c r="D16" s="1311"/>
      <c r="E16" s="1311"/>
      <c r="F16" s="1311"/>
      <c r="G16" s="1311"/>
      <c r="H16" s="1311"/>
      <c r="I16" s="1311"/>
      <c r="J16" s="1311"/>
      <c r="K16" s="1311"/>
      <c r="L16" s="1311"/>
      <c r="M16" s="1311"/>
      <c r="N16" s="1311"/>
      <c r="O16" s="1311"/>
      <c r="P16" s="1311"/>
      <c r="Q16" s="1311"/>
      <c r="R16" s="1311"/>
      <c r="S16" s="1311"/>
      <c r="T16" s="1311"/>
      <c r="U16" s="1311"/>
      <c r="V16" s="1311"/>
      <c r="W16" s="1311"/>
      <c r="X16" s="1311"/>
      <c r="Y16" s="1311"/>
      <c r="Z16" s="1311"/>
      <c r="AA16" s="1311"/>
      <c r="AB16" s="1311"/>
      <c r="AC16" s="1311"/>
      <c r="AD16" s="1311"/>
      <c r="AE16" s="1311"/>
      <c r="AF16" s="1311"/>
      <c r="AG16" s="1311"/>
      <c r="AH16" s="1311"/>
      <c r="AI16" s="1311"/>
      <c r="AJ16" s="1311"/>
      <c r="AK16" s="1311"/>
    </row>
    <row r="17" spans="1:37" ht="4.5" customHeight="1" thickBot="1">
      <c r="A17" s="32"/>
      <c r="B17" s="5"/>
      <c r="C17" s="32"/>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row>
    <row r="18" spans="1:37" ht="21" customHeight="1" thickBot="1">
      <c r="A18" s="502"/>
      <c r="B18" s="1753" t="s">
        <v>30</v>
      </c>
      <c r="C18" s="1219"/>
      <c r="D18" s="1219"/>
      <c r="E18" s="1219"/>
      <c r="F18" s="1219"/>
      <c r="G18" s="1219"/>
      <c r="H18" s="1219"/>
      <c r="I18" s="1219"/>
      <c r="J18" s="1219"/>
      <c r="K18" s="1219"/>
      <c r="L18" s="1219"/>
      <c r="M18" s="1219"/>
      <c r="N18" s="1219"/>
      <c r="O18" s="1219"/>
      <c r="P18" s="1219"/>
      <c r="Q18" s="1219"/>
      <c r="R18" s="1219"/>
      <c r="S18" s="1219"/>
      <c r="T18" s="1219"/>
      <c r="U18" s="1219"/>
      <c r="V18" s="1219"/>
      <c r="W18" s="1219"/>
      <c r="X18" s="1219"/>
      <c r="Y18" s="1219"/>
      <c r="Z18" s="1219"/>
      <c r="AA18" s="1220"/>
      <c r="AB18" s="1219" t="s">
        <v>31</v>
      </c>
      <c r="AC18" s="1219"/>
      <c r="AD18" s="1219"/>
      <c r="AE18" s="1219"/>
      <c r="AF18" s="1219"/>
      <c r="AG18" s="1219"/>
      <c r="AH18" s="1219"/>
      <c r="AI18" s="1219"/>
      <c r="AJ18" s="1219"/>
      <c r="AK18" s="1754"/>
    </row>
    <row r="19" spans="1:37" ht="21" customHeight="1" thickTop="1">
      <c r="A19" s="1781" t="s">
        <v>592</v>
      </c>
      <c r="B19" s="1907" t="s">
        <v>187</v>
      </c>
      <c r="C19" s="1908"/>
      <c r="D19" s="1914" t="s">
        <v>127</v>
      </c>
      <c r="E19" s="1915"/>
      <c r="F19" s="1915"/>
      <c r="G19" s="1915"/>
      <c r="H19" s="1915"/>
      <c r="I19" s="1915"/>
      <c r="J19" s="1915"/>
      <c r="K19" s="1915"/>
      <c r="L19" s="1915"/>
      <c r="M19" s="1915"/>
      <c r="N19" s="1915"/>
      <c r="O19" s="1915"/>
      <c r="P19" s="1915"/>
      <c r="Q19" s="1915"/>
      <c r="R19" s="1915"/>
      <c r="S19" s="1915"/>
      <c r="T19" s="1915"/>
      <c r="U19" s="1915"/>
      <c r="V19" s="1915"/>
      <c r="W19" s="1915"/>
      <c r="X19" s="1915"/>
      <c r="Y19" s="1915"/>
      <c r="Z19" s="1915"/>
      <c r="AA19" s="1916"/>
      <c r="AB19" s="596"/>
      <c r="AC19" s="1936"/>
      <c r="AD19" s="1936"/>
      <c r="AE19" s="1936"/>
      <c r="AF19" s="1936"/>
      <c r="AG19" s="1936"/>
      <c r="AH19" s="1936"/>
      <c r="AI19" s="1936"/>
      <c r="AJ19" s="1936"/>
      <c r="AK19" s="597"/>
    </row>
    <row r="20" spans="1:37" ht="15" customHeight="1">
      <c r="A20" s="1782"/>
      <c r="B20" s="1790" t="s">
        <v>515</v>
      </c>
      <c r="C20" s="1791"/>
      <c r="D20" s="1791"/>
      <c r="E20" s="1791"/>
      <c r="F20" s="1791"/>
      <c r="G20" s="1791"/>
      <c r="H20" s="1791"/>
      <c r="I20" s="1791"/>
      <c r="J20" s="504" t="s">
        <v>188</v>
      </c>
      <c r="K20" s="1791" t="s">
        <v>431</v>
      </c>
      <c r="L20" s="1791"/>
      <c r="M20" s="1791"/>
      <c r="N20" s="1791"/>
      <c r="O20" s="1791"/>
      <c r="P20" s="1791"/>
      <c r="Q20" s="1791"/>
      <c r="R20" s="505" t="s">
        <v>162</v>
      </c>
      <c r="S20" s="1791" t="s">
        <v>516</v>
      </c>
      <c r="T20" s="1791"/>
      <c r="U20" s="1791"/>
      <c r="V20" s="1791"/>
      <c r="W20" s="1791"/>
      <c r="X20" s="1791"/>
      <c r="Y20" s="1791"/>
      <c r="Z20" s="506"/>
      <c r="AA20" s="507"/>
      <c r="AB20" s="508"/>
      <c r="AC20" s="1798">
        <f>C21+L21-T21</f>
        <v>0</v>
      </c>
      <c r="AD20" s="1798"/>
      <c r="AE20" s="1798"/>
      <c r="AF20" s="1798"/>
      <c r="AG20" s="1798"/>
      <c r="AH20" s="1798"/>
      <c r="AI20" s="1798"/>
      <c r="AJ20" s="1798"/>
      <c r="AK20" s="1805" t="s">
        <v>57</v>
      </c>
    </row>
    <row r="21" spans="1:37" ht="21" customHeight="1">
      <c r="A21" s="1782"/>
      <c r="B21" s="509" t="s">
        <v>163</v>
      </c>
      <c r="C21" s="1804">
        <f>【入力シートⅠ】基礎数値!F23</f>
        <v>0</v>
      </c>
      <c r="D21" s="1804"/>
      <c r="E21" s="1804"/>
      <c r="F21" s="1804"/>
      <c r="G21" s="1804"/>
      <c r="H21" s="510" t="s">
        <v>164</v>
      </c>
      <c r="I21" s="510" t="s">
        <v>165</v>
      </c>
      <c r="J21" s="495" t="s">
        <v>161</v>
      </c>
      <c r="K21" s="511" t="s">
        <v>189</v>
      </c>
      <c r="L21" s="1804">
        <f>【入力シートⅠ】基礎数値!F15</f>
        <v>0</v>
      </c>
      <c r="M21" s="1804"/>
      <c r="N21" s="1804"/>
      <c r="O21" s="1804"/>
      <c r="P21" s="511" t="s">
        <v>57</v>
      </c>
      <c r="Q21" s="511" t="s">
        <v>190</v>
      </c>
      <c r="R21" s="512" t="s">
        <v>162</v>
      </c>
      <c r="S21" s="511" t="s">
        <v>163</v>
      </c>
      <c r="T21" s="1804">
        <f>【入力シートⅠ】基礎数値!F20</f>
        <v>0</v>
      </c>
      <c r="U21" s="1804"/>
      <c r="V21" s="1804"/>
      <c r="W21" s="1804"/>
      <c r="X21" s="511" t="s">
        <v>57</v>
      </c>
      <c r="Y21" s="511" t="s">
        <v>165</v>
      </c>
      <c r="Z21" s="512"/>
      <c r="AA21" s="513"/>
      <c r="AB21" s="494"/>
      <c r="AC21" s="1799"/>
      <c r="AD21" s="1799"/>
      <c r="AE21" s="1799"/>
      <c r="AF21" s="1799"/>
      <c r="AG21" s="1799"/>
      <c r="AH21" s="1799"/>
      <c r="AI21" s="1799"/>
      <c r="AJ21" s="1799"/>
      <c r="AK21" s="1806"/>
    </row>
    <row r="22" spans="1:37" ht="21" customHeight="1">
      <c r="A22" s="1782"/>
      <c r="B22" s="1792" t="s">
        <v>181</v>
      </c>
      <c r="C22" s="1793"/>
      <c r="D22" s="1794" t="s">
        <v>191</v>
      </c>
      <c r="E22" s="1794"/>
      <c r="F22" s="1794"/>
      <c r="G22" s="1794"/>
      <c r="H22" s="1794"/>
      <c r="I22" s="1794"/>
      <c r="J22" s="1794"/>
      <c r="K22" s="1794"/>
      <c r="L22" s="1794"/>
      <c r="M22" s="1794"/>
      <c r="N22" s="1794"/>
      <c r="O22" s="1794"/>
      <c r="P22" s="1794"/>
      <c r="Q22" s="1794"/>
      <c r="R22" s="1794"/>
      <c r="S22" s="1794"/>
      <c r="T22" s="1794"/>
      <c r="U22" s="1794"/>
      <c r="V22" s="1794"/>
      <c r="W22" s="1794"/>
      <c r="X22" s="1794"/>
      <c r="Y22" s="1794"/>
      <c r="Z22" s="1794"/>
      <c r="AA22" s="1795"/>
      <c r="AB22" s="32"/>
      <c r="AC22" s="425"/>
      <c r="AD22" s="425"/>
      <c r="AE22" s="425"/>
      <c r="AF22" s="425"/>
      <c r="AG22" s="425"/>
      <c r="AH22" s="425"/>
      <c r="AI22" s="425"/>
      <c r="AJ22" s="598"/>
      <c r="AK22" s="516"/>
    </row>
    <row r="23" spans="1:37" ht="15" customHeight="1">
      <c r="A23" s="1782"/>
      <c r="B23" s="1939" t="s">
        <v>298</v>
      </c>
      <c r="C23" s="1940"/>
      <c r="D23" s="1940"/>
      <c r="E23" s="1940"/>
      <c r="F23" s="1940"/>
      <c r="G23" s="1940"/>
      <c r="H23" s="1940"/>
      <c r="I23" s="1940"/>
      <c r="J23" s="518" t="s">
        <v>169</v>
      </c>
      <c r="K23" s="1797" t="s">
        <v>102</v>
      </c>
      <c r="L23" s="1797"/>
      <c r="M23" s="1797"/>
      <c r="N23" s="1797"/>
      <c r="O23" s="1797"/>
      <c r="P23" s="1797"/>
      <c r="Q23" s="1797"/>
      <c r="R23" s="518" t="s">
        <v>169</v>
      </c>
      <c r="S23" s="1797" t="s">
        <v>112</v>
      </c>
      <c r="T23" s="1797"/>
      <c r="U23" s="1797"/>
      <c r="V23" s="1797"/>
      <c r="W23" s="1797"/>
      <c r="X23" s="1797"/>
      <c r="Y23" s="1797"/>
      <c r="Z23" s="517"/>
      <c r="AA23" s="520"/>
      <c r="AB23" s="508"/>
      <c r="AC23" s="1798">
        <f>C24-L24-T24</f>
        <v>0</v>
      </c>
      <c r="AD23" s="1798"/>
      <c r="AE23" s="1798"/>
      <c r="AF23" s="1798"/>
      <c r="AG23" s="1798"/>
      <c r="AH23" s="1798"/>
      <c r="AI23" s="1798"/>
      <c r="AJ23" s="1798"/>
      <c r="AK23" s="1805" t="s">
        <v>57</v>
      </c>
    </row>
    <row r="24" spans="1:37" ht="21" customHeight="1">
      <c r="A24" s="1782"/>
      <c r="B24" s="521" t="s">
        <v>171</v>
      </c>
      <c r="C24" s="1804">
        <f>【入力シートⅠ】基礎数値!F16</f>
        <v>0</v>
      </c>
      <c r="D24" s="1804"/>
      <c r="E24" s="1804"/>
      <c r="F24" s="1804"/>
      <c r="G24" s="1804"/>
      <c r="H24" s="522" t="s">
        <v>57</v>
      </c>
      <c r="I24" s="522" t="s">
        <v>172</v>
      </c>
      <c r="J24" s="523" t="s">
        <v>169</v>
      </c>
      <c r="K24" s="522" t="s">
        <v>171</v>
      </c>
      <c r="L24" s="1804">
        <f>【入力シートⅠ】基礎数値!F13</f>
        <v>0</v>
      </c>
      <c r="M24" s="1804"/>
      <c r="N24" s="1804"/>
      <c r="O24" s="1804"/>
      <c r="P24" s="522" t="s">
        <v>57</v>
      </c>
      <c r="Q24" s="522" t="s">
        <v>172</v>
      </c>
      <c r="R24" s="523" t="s">
        <v>170</v>
      </c>
      <c r="S24" s="522" t="s">
        <v>171</v>
      </c>
      <c r="T24" s="1804">
        <f>【入力シートⅠ】基礎数値!F14</f>
        <v>0</v>
      </c>
      <c r="U24" s="1804"/>
      <c r="V24" s="1804"/>
      <c r="W24" s="1804"/>
      <c r="X24" s="522" t="s">
        <v>57</v>
      </c>
      <c r="Y24" s="522" t="s">
        <v>172</v>
      </c>
      <c r="Z24" s="1813" t="s">
        <v>173</v>
      </c>
      <c r="AA24" s="1814"/>
      <c r="AB24" s="365"/>
      <c r="AC24" s="1799"/>
      <c r="AD24" s="1799"/>
      <c r="AE24" s="1799"/>
      <c r="AF24" s="1799"/>
      <c r="AG24" s="1799"/>
      <c r="AH24" s="1799"/>
      <c r="AI24" s="1799"/>
      <c r="AJ24" s="1799"/>
      <c r="AK24" s="1806"/>
    </row>
    <row r="25" spans="1:37" ht="21" customHeight="1">
      <c r="A25" s="1782"/>
      <c r="B25" s="1792" t="s">
        <v>174</v>
      </c>
      <c r="C25" s="1793"/>
      <c r="D25" s="1815" t="s">
        <v>128</v>
      </c>
      <c r="E25" s="1815"/>
      <c r="F25" s="1815"/>
      <c r="G25" s="1815"/>
      <c r="H25" s="1815"/>
      <c r="I25" s="1815"/>
      <c r="J25" s="1815"/>
      <c r="K25" s="1815"/>
      <c r="L25" s="1815"/>
      <c r="M25" s="1815"/>
      <c r="N25" s="1815"/>
      <c r="O25" s="1815"/>
      <c r="P25" s="1815"/>
      <c r="Q25" s="1815"/>
      <c r="R25" s="1815"/>
      <c r="S25" s="1815"/>
      <c r="T25" s="1815"/>
      <c r="U25" s="1815"/>
      <c r="V25" s="1815"/>
      <c r="W25" s="1815"/>
      <c r="X25" s="1815"/>
      <c r="Y25" s="1815"/>
      <c r="Z25" s="1815"/>
      <c r="AA25" s="1816"/>
      <c r="AB25" s="524"/>
      <c r="AC25" s="524"/>
      <c r="AD25" s="524"/>
      <c r="AE25" s="524"/>
      <c r="AF25" s="524"/>
      <c r="AG25" s="524"/>
      <c r="AH25" s="524"/>
      <c r="AI25" s="524"/>
      <c r="AJ25" s="599"/>
      <c r="AK25" s="527"/>
    </row>
    <row r="26" spans="1:37" ht="15" customHeight="1">
      <c r="A26" s="1782"/>
      <c r="B26" s="1800" t="s">
        <v>589</v>
      </c>
      <c r="C26" s="1801"/>
      <c r="D26" s="1801"/>
      <c r="E26" s="1801"/>
      <c r="F26" s="1801"/>
      <c r="G26" s="1801"/>
      <c r="H26" s="528"/>
      <c r="I26" s="528" t="s">
        <v>588</v>
      </c>
      <c r="J26" s="528"/>
      <c r="K26" s="528" t="s">
        <v>590</v>
      </c>
      <c r="L26" s="528"/>
      <c r="M26" s="528"/>
      <c r="N26" s="528"/>
      <c r="O26" s="528"/>
      <c r="P26" s="528"/>
      <c r="Q26" s="529" t="s">
        <v>169</v>
      </c>
      <c r="R26" s="529"/>
      <c r="S26" s="1802" t="s">
        <v>113</v>
      </c>
      <c r="T26" s="1802"/>
      <c r="U26" s="1802"/>
      <c r="V26" s="1802"/>
      <c r="W26" s="1802"/>
      <c r="X26" s="529"/>
      <c r="Y26" s="530"/>
      <c r="Z26" s="531"/>
      <c r="AA26" s="532"/>
      <c r="AB26" s="533"/>
      <c r="AC26" s="1798">
        <f>C27+K27-S27</f>
        <v>0</v>
      </c>
      <c r="AD26" s="1798"/>
      <c r="AE26" s="1798"/>
      <c r="AF26" s="1798"/>
      <c r="AG26" s="1798"/>
      <c r="AH26" s="1798"/>
      <c r="AI26" s="1798"/>
      <c r="AJ26" s="1798"/>
      <c r="AK26" s="1809" t="s">
        <v>57</v>
      </c>
    </row>
    <row r="27" spans="1:37" ht="21" customHeight="1">
      <c r="A27" s="1782"/>
      <c r="B27" s="534" t="s">
        <v>171</v>
      </c>
      <c r="C27" s="1803">
        <f>【入力シートⅠ】基礎数値!F22</f>
        <v>0</v>
      </c>
      <c r="D27" s="1803"/>
      <c r="E27" s="1803"/>
      <c r="F27" s="1803"/>
      <c r="G27" s="535" t="s">
        <v>57</v>
      </c>
      <c r="H27" s="535" t="s">
        <v>104</v>
      </c>
      <c r="I27" s="536" t="s">
        <v>588</v>
      </c>
      <c r="J27" s="535" t="s">
        <v>97</v>
      </c>
      <c r="K27" s="1803">
        <f>【入力シートⅠ】基礎数値!F18</f>
        <v>0</v>
      </c>
      <c r="L27" s="1803"/>
      <c r="M27" s="1803"/>
      <c r="N27" s="1803"/>
      <c r="O27" s="535" t="s">
        <v>57</v>
      </c>
      <c r="P27" s="535" t="s">
        <v>104</v>
      </c>
      <c r="Q27" s="537" t="s">
        <v>169</v>
      </c>
      <c r="R27" s="510" t="s">
        <v>97</v>
      </c>
      <c r="S27" s="1804">
        <f>【入力シートⅠ】基礎数値!F12+【入力シートⅠ】基礎数値!F21</f>
        <v>0</v>
      </c>
      <c r="T27" s="1804"/>
      <c r="U27" s="1804"/>
      <c r="V27" s="1804"/>
      <c r="W27" s="1804"/>
      <c r="X27" s="510" t="s">
        <v>57</v>
      </c>
      <c r="Y27" s="510" t="s">
        <v>104</v>
      </c>
      <c r="Z27" s="1811" t="s">
        <v>192</v>
      </c>
      <c r="AA27" s="1812"/>
      <c r="AB27" s="538"/>
      <c r="AC27" s="1799"/>
      <c r="AD27" s="1799"/>
      <c r="AE27" s="1799"/>
      <c r="AF27" s="1799"/>
      <c r="AG27" s="1799"/>
      <c r="AH27" s="1799"/>
      <c r="AI27" s="1799"/>
      <c r="AJ27" s="1799"/>
      <c r="AK27" s="1810"/>
    </row>
    <row r="28" spans="1:37" ht="18" customHeight="1">
      <c r="A28" s="1782"/>
      <c r="B28" s="1821" t="s">
        <v>175</v>
      </c>
      <c r="C28" s="1822"/>
      <c r="D28" s="1825" t="s">
        <v>177</v>
      </c>
      <c r="E28" s="1825"/>
      <c r="F28" s="1825"/>
      <c r="G28" s="1825"/>
      <c r="H28" s="1825"/>
      <c r="I28" s="1825"/>
      <c r="J28" s="1825"/>
      <c r="K28" s="1825"/>
      <c r="L28" s="1825"/>
      <c r="M28" s="1825"/>
      <c r="N28" s="1825"/>
      <c r="O28" s="1825"/>
      <c r="P28" s="1825"/>
      <c r="Q28" s="1825"/>
      <c r="R28" s="1825"/>
      <c r="S28" s="1825"/>
      <c r="T28" s="1825"/>
      <c r="U28" s="1825"/>
      <c r="V28" s="1825"/>
      <c r="W28" s="1825"/>
      <c r="X28" s="1825"/>
      <c r="Y28" s="1825"/>
      <c r="Z28" s="1825"/>
      <c r="AA28" s="1826"/>
      <c r="AB28" s="524"/>
      <c r="AC28" s="1909">
        <f>【入力シートⅠ】基礎数値!F17</f>
        <v>0</v>
      </c>
      <c r="AD28" s="1909"/>
      <c r="AE28" s="1909"/>
      <c r="AF28" s="1909"/>
      <c r="AG28" s="1909"/>
      <c r="AH28" s="1909"/>
      <c r="AI28" s="1909"/>
      <c r="AJ28" s="1909"/>
      <c r="AK28" s="1817" t="s">
        <v>57</v>
      </c>
    </row>
    <row r="29" spans="1:37" ht="18" customHeight="1">
      <c r="A29" s="1782"/>
      <c r="B29" s="1941"/>
      <c r="C29" s="1942"/>
      <c r="D29" s="1819" t="s">
        <v>205</v>
      </c>
      <c r="E29" s="1819"/>
      <c r="F29" s="1819"/>
      <c r="G29" s="1819"/>
      <c r="H29" s="1819"/>
      <c r="I29" s="1819"/>
      <c r="J29" s="1819"/>
      <c r="K29" s="1819"/>
      <c r="L29" s="1819"/>
      <c r="M29" s="1819"/>
      <c r="N29" s="1819"/>
      <c r="O29" s="1819"/>
      <c r="P29" s="1819"/>
      <c r="Q29" s="1819"/>
      <c r="R29" s="1819"/>
      <c r="S29" s="1819"/>
      <c r="T29" s="1819"/>
      <c r="U29" s="1819"/>
      <c r="V29" s="1819"/>
      <c r="W29" s="1819"/>
      <c r="X29" s="1819"/>
      <c r="Y29" s="1819"/>
      <c r="Z29" s="1819"/>
      <c r="AA29" s="1820"/>
      <c r="AB29" s="540"/>
      <c r="AC29" s="1808"/>
      <c r="AD29" s="1808"/>
      <c r="AE29" s="1808"/>
      <c r="AF29" s="1808"/>
      <c r="AG29" s="1808"/>
      <c r="AH29" s="1808"/>
      <c r="AI29" s="1808"/>
      <c r="AJ29" s="1808"/>
      <c r="AK29" s="1818"/>
    </row>
    <row r="30" spans="1:37" ht="18" customHeight="1">
      <c r="A30" s="1782"/>
      <c r="B30" s="1821" t="s">
        <v>176</v>
      </c>
      <c r="C30" s="1822"/>
      <c r="D30" s="1825" t="s">
        <v>129</v>
      </c>
      <c r="E30" s="1825"/>
      <c r="F30" s="1825"/>
      <c r="G30" s="1825"/>
      <c r="H30" s="1825"/>
      <c r="I30" s="1825"/>
      <c r="J30" s="1825"/>
      <c r="K30" s="1825"/>
      <c r="L30" s="1825"/>
      <c r="M30" s="1825"/>
      <c r="N30" s="1825"/>
      <c r="O30" s="1825"/>
      <c r="P30" s="1825"/>
      <c r="Q30" s="1825"/>
      <c r="R30" s="1825"/>
      <c r="S30" s="1825"/>
      <c r="T30" s="1825"/>
      <c r="U30" s="1825"/>
      <c r="V30" s="1825"/>
      <c r="W30" s="1825"/>
      <c r="X30" s="1825"/>
      <c r="Y30" s="1825"/>
      <c r="Z30" s="1825"/>
      <c r="AA30" s="1826"/>
      <c r="AB30" s="524"/>
      <c r="AC30" s="1945">
        <f>SUMIFS(【入力シートⅠ】基礎数値!G31:G50,【入力シートⅠ】基礎数値!C31:C50,"当該年度委託費※改善基礎分or３か月分",【入力シートⅠ】基礎数値!E31:E50,"保育所等")</f>
        <v>0</v>
      </c>
      <c r="AD30" s="1945"/>
      <c r="AE30" s="1945"/>
      <c r="AF30" s="1945"/>
      <c r="AG30" s="1945"/>
      <c r="AH30" s="1945"/>
      <c r="AI30" s="1945"/>
      <c r="AJ30" s="1945"/>
      <c r="AK30" s="1828" t="s">
        <v>57</v>
      </c>
    </row>
    <row r="31" spans="1:37" ht="18" customHeight="1">
      <c r="A31" s="1783"/>
      <c r="B31" s="1943"/>
      <c r="C31" s="1944"/>
      <c r="D31" s="1946" t="s">
        <v>209</v>
      </c>
      <c r="E31" s="1946"/>
      <c r="F31" s="1946"/>
      <c r="G31" s="1946"/>
      <c r="H31" s="1946"/>
      <c r="I31" s="1946"/>
      <c r="J31" s="1946"/>
      <c r="K31" s="1946"/>
      <c r="L31" s="1946"/>
      <c r="M31" s="1946"/>
      <c r="N31" s="1946"/>
      <c r="O31" s="1946"/>
      <c r="P31" s="1946"/>
      <c r="Q31" s="1946"/>
      <c r="R31" s="1946"/>
      <c r="S31" s="1946"/>
      <c r="T31" s="1946"/>
      <c r="U31" s="1946"/>
      <c r="V31" s="1946"/>
      <c r="W31" s="1946"/>
      <c r="X31" s="1946"/>
      <c r="Y31" s="1946"/>
      <c r="Z31" s="1946"/>
      <c r="AA31" s="1947"/>
      <c r="AB31" s="541"/>
      <c r="AC31" s="1945"/>
      <c r="AD31" s="1945"/>
      <c r="AE31" s="1945"/>
      <c r="AF31" s="1945"/>
      <c r="AG31" s="1945"/>
      <c r="AH31" s="1945"/>
      <c r="AI31" s="1945"/>
      <c r="AJ31" s="1945"/>
      <c r="AK31" s="1828"/>
    </row>
    <row r="32" spans="1:37" ht="24" customHeight="1" thickBot="1">
      <c r="A32" s="600"/>
      <c r="B32" s="1961" t="s">
        <v>193</v>
      </c>
      <c r="C32" s="1962"/>
      <c r="D32" s="1848" t="s">
        <v>114</v>
      </c>
      <c r="E32" s="1848"/>
      <c r="F32" s="1848"/>
      <c r="G32" s="1848"/>
      <c r="H32" s="1848"/>
      <c r="I32" s="1848"/>
      <c r="J32" s="1848"/>
      <c r="K32" s="1848"/>
      <c r="L32" s="1848"/>
      <c r="M32" s="1848"/>
      <c r="N32" s="1848"/>
      <c r="O32" s="1848"/>
      <c r="P32" s="1848"/>
      <c r="Q32" s="1848"/>
      <c r="R32" s="1848"/>
      <c r="S32" s="1848"/>
      <c r="T32" s="1848"/>
      <c r="U32" s="1848"/>
      <c r="V32" s="1848"/>
      <c r="W32" s="1848"/>
      <c r="X32" s="1848"/>
      <c r="Y32" s="1848"/>
      <c r="Z32" s="1848"/>
      <c r="AA32" s="1848"/>
      <c r="AB32" s="601"/>
      <c r="AC32" s="1963">
        <f>AC20+AC23+AC26+AC28+AC30</f>
        <v>0</v>
      </c>
      <c r="AD32" s="1963"/>
      <c r="AE32" s="1963"/>
      <c r="AF32" s="1963"/>
      <c r="AG32" s="1963"/>
      <c r="AH32" s="1963"/>
      <c r="AI32" s="1963"/>
      <c r="AJ32" s="1963"/>
      <c r="AK32" s="602" t="s">
        <v>57</v>
      </c>
    </row>
    <row r="33" spans="1:37" ht="18" customHeight="1">
      <c r="A33" s="1948" t="s">
        <v>101</v>
      </c>
      <c r="B33" s="1964" t="s">
        <v>210</v>
      </c>
      <c r="C33" s="1965"/>
      <c r="D33" s="1965"/>
      <c r="E33" s="1965"/>
      <c r="F33" s="1965"/>
      <c r="G33" s="1965"/>
      <c r="H33" s="1965"/>
      <c r="I33" s="1965"/>
      <c r="J33" s="1965"/>
      <c r="K33" s="1965"/>
      <c r="L33" s="1965"/>
      <c r="M33" s="1965"/>
      <c r="N33" s="1965"/>
      <c r="O33" s="1965"/>
      <c r="P33" s="1965"/>
      <c r="Q33" s="1965"/>
      <c r="R33" s="1965"/>
      <c r="S33" s="1965"/>
      <c r="T33" s="1965"/>
      <c r="U33" s="1965"/>
      <c r="V33" s="1965"/>
      <c r="W33" s="1965"/>
      <c r="X33" s="1965"/>
      <c r="Y33" s="1965"/>
      <c r="Z33" s="1965"/>
      <c r="AA33" s="1965"/>
      <c r="AB33" s="1965"/>
      <c r="AC33" s="1965"/>
      <c r="AD33" s="1965"/>
      <c r="AE33" s="1965"/>
      <c r="AF33" s="1965"/>
      <c r="AG33" s="1965"/>
      <c r="AH33" s="1965"/>
      <c r="AI33" s="1965"/>
      <c r="AJ33" s="1965"/>
      <c r="AK33" s="1966"/>
    </row>
    <row r="34" spans="1:37" ht="18" customHeight="1">
      <c r="A34" s="1949"/>
      <c r="B34" s="1967"/>
      <c r="C34" s="1968"/>
      <c r="D34" s="1968"/>
      <c r="E34" s="1968"/>
      <c r="F34" s="1968"/>
      <c r="G34" s="1968"/>
      <c r="H34" s="1968"/>
      <c r="I34" s="1968"/>
      <c r="J34" s="1968"/>
      <c r="K34" s="1968"/>
      <c r="L34" s="1968"/>
      <c r="M34" s="1968"/>
      <c r="N34" s="1968"/>
      <c r="O34" s="1968"/>
      <c r="P34" s="1968"/>
      <c r="Q34" s="1968"/>
      <c r="R34" s="1968"/>
      <c r="S34" s="1968"/>
      <c r="T34" s="1968"/>
      <c r="U34" s="1968"/>
      <c r="V34" s="1968"/>
      <c r="W34" s="1968"/>
      <c r="X34" s="1968"/>
      <c r="Y34" s="1968"/>
      <c r="Z34" s="1968"/>
      <c r="AA34" s="1968"/>
      <c r="AB34" s="1968"/>
      <c r="AC34" s="1968"/>
      <c r="AD34" s="1968"/>
      <c r="AE34" s="1968"/>
      <c r="AF34" s="1968"/>
      <c r="AG34" s="1968"/>
      <c r="AH34" s="1968"/>
      <c r="AI34" s="1968"/>
      <c r="AJ34" s="1968"/>
      <c r="AK34" s="1969"/>
    </row>
    <row r="35" spans="1:37" ht="48" customHeight="1" thickBot="1">
      <c r="A35" s="1949"/>
      <c r="B35" s="1970" t="s">
        <v>179</v>
      </c>
      <c r="C35" s="1971"/>
      <c r="D35" s="1972" t="s">
        <v>706</v>
      </c>
      <c r="E35" s="1972"/>
      <c r="F35" s="1972"/>
      <c r="G35" s="1972"/>
      <c r="H35" s="1972"/>
      <c r="I35" s="1972"/>
      <c r="J35" s="1972"/>
      <c r="K35" s="1972"/>
      <c r="L35" s="1972"/>
      <c r="M35" s="1972"/>
      <c r="N35" s="1972"/>
      <c r="O35" s="1972"/>
      <c r="P35" s="1972"/>
      <c r="Q35" s="1972"/>
      <c r="R35" s="1972"/>
      <c r="S35" s="1972"/>
      <c r="T35" s="1972"/>
      <c r="U35" s="1972"/>
      <c r="V35" s="1972"/>
      <c r="W35" s="1972"/>
      <c r="X35" s="1972"/>
      <c r="Y35" s="1972"/>
      <c r="Z35" s="1972"/>
      <c r="AA35" s="1973"/>
      <c r="AB35" s="603"/>
      <c r="AC35" s="1974">
        <f>SUMIFS(【入力シートⅠ】基礎数値!G31:G50,【入力シートⅠ】基礎数値!C31:C50,"当該年度委託費※改善基礎分or３か月分",【入力シートⅠ】基礎数値!E31:E50,"子育て支援事業")</f>
        <v>0</v>
      </c>
      <c r="AD35" s="1974"/>
      <c r="AE35" s="1974"/>
      <c r="AF35" s="1974"/>
      <c r="AG35" s="1974"/>
      <c r="AH35" s="1974"/>
      <c r="AI35" s="1974"/>
      <c r="AJ35" s="1974"/>
      <c r="AK35" s="604" t="s">
        <v>57</v>
      </c>
    </row>
    <row r="36" spans="1:37" ht="18" customHeight="1">
      <c r="A36" s="1948" t="s">
        <v>593</v>
      </c>
      <c r="B36" s="1950" t="s">
        <v>211</v>
      </c>
      <c r="C36" s="1951"/>
      <c r="D36" s="1951"/>
      <c r="E36" s="1951"/>
      <c r="F36" s="1951"/>
      <c r="G36" s="1951"/>
      <c r="H36" s="1951"/>
      <c r="I36" s="1951"/>
      <c r="J36" s="1951"/>
      <c r="K36" s="1951"/>
      <c r="L36" s="1951"/>
      <c r="M36" s="1951"/>
      <c r="N36" s="1951"/>
      <c r="O36" s="1951"/>
      <c r="P36" s="1951"/>
      <c r="Q36" s="1951"/>
      <c r="R36" s="1951"/>
      <c r="S36" s="1951"/>
      <c r="T36" s="1951"/>
      <c r="U36" s="1951"/>
      <c r="V36" s="1951"/>
      <c r="W36" s="1951"/>
      <c r="X36" s="1951"/>
      <c r="Y36" s="1951"/>
      <c r="Z36" s="1951"/>
      <c r="AA36" s="1951"/>
      <c r="AB36" s="1951"/>
      <c r="AC36" s="1951"/>
      <c r="AD36" s="1951"/>
      <c r="AE36" s="1951"/>
      <c r="AF36" s="1951"/>
      <c r="AG36" s="1951"/>
      <c r="AH36" s="1951"/>
      <c r="AI36" s="1951"/>
      <c r="AJ36" s="1951"/>
      <c r="AK36" s="1952"/>
    </row>
    <row r="37" spans="1:37" ht="18" customHeight="1">
      <c r="A37" s="1949"/>
      <c r="B37" s="1953"/>
      <c r="C37" s="1954"/>
      <c r="D37" s="1954"/>
      <c r="E37" s="1954"/>
      <c r="F37" s="1954"/>
      <c r="G37" s="1954"/>
      <c r="H37" s="1954"/>
      <c r="I37" s="1954"/>
      <c r="J37" s="1954"/>
      <c r="K37" s="1954"/>
      <c r="L37" s="1954"/>
      <c r="M37" s="1954"/>
      <c r="N37" s="1954"/>
      <c r="O37" s="1954"/>
      <c r="P37" s="1954"/>
      <c r="Q37" s="1954"/>
      <c r="R37" s="1954"/>
      <c r="S37" s="1954"/>
      <c r="T37" s="1954"/>
      <c r="U37" s="1954"/>
      <c r="V37" s="1954"/>
      <c r="W37" s="1954"/>
      <c r="X37" s="1954"/>
      <c r="Y37" s="1954"/>
      <c r="Z37" s="1954"/>
      <c r="AA37" s="1954"/>
      <c r="AB37" s="1954"/>
      <c r="AC37" s="1954"/>
      <c r="AD37" s="1954"/>
      <c r="AE37" s="1954"/>
      <c r="AF37" s="1954"/>
      <c r="AG37" s="1954"/>
      <c r="AH37" s="1954"/>
      <c r="AI37" s="1954"/>
      <c r="AJ37" s="1954"/>
      <c r="AK37" s="1955"/>
    </row>
    <row r="38" spans="1:37" ht="66" customHeight="1" thickBot="1">
      <c r="A38" s="1949"/>
      <c r="B38" s="1956" t="s">
        <v>194</v>
      </c>
      <c r="C38" s="1957"/>
      <c r="D38" s="1958" t="s">
        <v>691</v>
      </c>
      <c r="E38" s="1958"/>
      <c r="F38" s="1958"/>
      <c r="G38" s="1958"/>
      <c r="H38" s="1958"/>
      <c r="I38" s="1958"/>
      <c r="J38" s="1958"/>
      <c r="K38" s="1958"/>
      <c r="L38" s="1958"/>
      <c r="M38" s="1958"/>
      <c r="N38" s="1958"/>
      <c r="O38" s="1958"/>
      <c r="P38" s="1958"/>
      <c r="Q38" s="1958"/>
      <c r="R38" s="1958"/>
      <c r="S38" s="1958"/>
      <c r="T38" s="1958"/>
      <c r="U38" s="1958"/>
      <c r="V38" s="1958"/>
      <c r="W38" s="1958"/>
      <c r="X38" s="1958"/>
      <c r="Y38" s="1958"/>
      <c r="Z38" s="1958"/>
      <c r="AA38" s="1959"/>
      <c r="AB38" s="605"/>
      <c r="AC38" s="1960">
        <f>SUMIFS(【入力シートⅠ】基礎数値!G31:G50,【入力シートⅠ】基礎数値!C31:C50,"当該年度委託費※改善基礎分or３か月分",【入力シートⅠ】基礎数値!E31:E50,"社会福祉施設等")</f>
        <v>0</v>
      </c>
      <c r="AD38" s="1960"/>
      <c r="AE38" s="1960"/>
      <c r="AF38" s="1960"/>
      <c r="AG38" s="1960"/>
      <c r="AH38" s="1960"/>
      <c r="AI38" s="1960"/>
      <c r="AJ38" s="1960"/>
      <c r="AK38" s="503" t="s">
        <v>57</v>
      </c>
    </row>
    <row r="39" spans="1:37" ht="24" customHeight="1" thickTop="1" thickBot="1">
      <c r="A39" s="606"/>
      <c r="B39" s="1975" t="s">
        <v>195</v>
      </c>
      <c r="C39" s="1982"/>
      <c r="D39" s="1983" t="s">
        <v>707</v>
      </c>
      <c r="E39" s="1983"/>
      <c r="F39" s="1983"/>
      <c r="G39" s="1983"/>
      <c r="H39" s="1983"/>
      <c r="I39" s="1983"/>
      <c r="J39" s="1983"/>
      <c r="K39" s="1983"/>
      <c r="L39" s="1983"/>
      <c r="M39" s="1983"/>
      <c r="N39" s="1983"/>
      <c r="O39" s="1983"/>
      <c r="P39" s="1983"/>
      <c r="Q39" s="1983"/>
      <c r="R39" s="1983"/>
      <c r="S39" s="1983"/>
      <c r="T39" s="1983"/>
      <c r="U39" s="1983"/>
      <c r="V39" s="1983"/>
      <c r="W39" s="1983"/>
      <c r="X39" s="1983"/>
      <c r="Y39" s="1983"/>
      <c r="Z39" s="1983"/>
      <c r="AA39" s="1984"/>
      <c r="AB39" s="607"/>
      <c r="AC39" s="1979">
        <f>AC32+AC35</f>
        <v>0</v>
      </c>
      <c r="AD39" s="1979"/>
      <c r="AE39" s="1979"/>
      <c r="AF39" s="1979"/>
      <c r="AG39" s="1979"/>
      <c r="AH39" s="1979"/>
      <c r="AI39" s="1979"/>
      <c r="AJ39" s="1979"/>
      <c r="AK39" s="608" t="s">
        <v>57</v>
      </c>
    </row>
    <row r="40" spans="1:37" ht="22.5" customHeight="1" thickTop="1" thickBot="1">
      <c r="A40" s="609"/>
      <c r="B40" s="1975" t="s">
        <v>196</v>
      </c>
      <c r="C40" s="1976"/>
      <c r="D40" s="1977" t="s">
        <v>130</v>
      </c>
      <c r="E40" s="1977"/>
      <c r="F40" s="1977"/>
      <c r="G40" s="1977"/>
      <c r="H40" s="1977"/>
      <c r="I40" s="1977"/>
      <c r="J40" s="1977"/>
      <c r="K40" s="1977"/>
      <c r="L40" s="1977"/>
      <c r="M40" s="1977"/>
      <c r="N40" s="1977"/>
      <c r="O40" s="1977"/>
      <c r="P40" s="1977"/>
      <c r="Q40" s="1977"/>
      <c r="R40" s="1977"/>
      <c r="S40" s="1977"/>
      <c r="T40" s="1977"/>
      <c r="U40" s="1977"/>
      <c r="V40" s="1977"/>
      <c r="W40" s="1977"/>
      <c r="X40" s="1977"/>
      <c r="Y40" s="1977"/>
      <c r="Z40" s="1977"/>
      <c r="AA40" s="1978"/>
      <c r="AB40" s="607"/>
      <c r="AC40" s="1979">
        <f>AC35+AC38</f>
        <v>0</v>
      </c>
      <c r="AD40" s="1979"/>
      <c r="AE40" s="1979"/>
      <c r="AF40" s="1979"/>
      <c r="AG40" s="1979"/>
      <c r="AH40" s="1979"/>
      <c r="AI40" s="1979"/>
      <c r="AJ40" s="1979"/>
      <c r="AK40" s="608" t="s">
        <v>57</v>
      </c>
    </row>
    <row r="41" spans="1:37" ht="16.5" customHeight="1">
      <c r="A41" s="545"/>
      <c r="B41" s="1980"/>
      <c r="C41" s="1981"/>
      <c r="D41" s="1981"/>
      <c r="E41" s="1981"/>
      <c r="F41" s="1981"/>
      <c r="G41" s="1981"/>
      <c r="H41" s="1981"/>
      <c r="I41" s="1981"/>
      <c r="J41" s="1981"/>
      <c r="K41" s="1981"/>
      <c r="L41" s="1981"/>
      <c r="M41" s="1981"/>
      <c r="N41" s="1981"/>
      <c r="O41" s="1981"/>
      <c r="P41" s="1981"/>
      <c r="Q41" s="1981"/>
      <c r="R41" s="1981"/>
      <c r="S41" s="1981"/>
      <c r="T41" s="1981"/>
      <c r="U41" s="1981"/>
      <c r="V41" s="1981"/>
      <c r="W41" s="1981"/>
      <c r="X41" s="1981"/>
      <c r="Y41" s="1981"/>
      <c r="Z41" s="1981"/>
      <c r="AA41" s="1981"/>
      <c r="AB41" s="1981"/>
      <c r="AC41" s="1981"/>
      <c r="AD41" s="1981"/>
      <c r="AE41" s="1981"/>
      <c r="AF41" s="1981"/>
      <c r="AG41" s="1981"/>
      <c r="AH41" s="1981"/>
      <c r="AI41" s="1981"/>
      <c r="AJ41" s="1981"/>
      <c r="AK41" s="1981"/>
    </row>
    <row r="42" spans="1:37" ht="13.5" customHeight="1">
      <c r="B42" s="1898"/>
      <c r="C42" s="1899"/>
      <c r="D42" s="1899"/>
      <c r="E42" s="1899"/>
      <c r="F42" s="1899"/>
      <c r="G42" s="1899"/>
      <c r="H42" s="1899"/>
      <c r="I42" s="1899"/>
      <c r="J42" s="1899"/>
      <c r="K42" s="1899"/>
      <c r="L42" s="1899"/>
      <c r="M42" s="1899"/>
      <c r="N42" s="1899"/>
      <c r="O42" s="1899"/>
      <c r="P42" s="1899"/>
      <c r="Q42" s="1899"/>
      <c r="R42" s="1899"/>
      <c r="S42" s="1899"/>
      <c r="T42" s="1899"/>
      <c r="U42" s="1899"/>
      <c r="V42" s="1899"/>
      <c r="W42" s="1899"/>
      <c r="X42" s="1899"/>
      <c r="Y42" s="1899"/>
      <c r="Z42" s="1899"/>
      <c r="AA42" s="1899"/>
      <c r="AB42" s="1899"/>
      <c r="AC42" s="1899"/>
      <c r="AD42" s="1899"/>
      <c r="AE42" s="1899"/>
      <c r="AF42" s="1899"/>
      <c r="AG42" s="1899"/>
      <c r="AH42" s="1899"/>
      <c r="AI42" s="1899"/>
      <c r="AJ42" s="1899"/>
      <c r="AK42" s="1899"/>
    </row>
    <row r="43" spans="1:37">
      <c r="B43" s="1898"/>
      <c r="C43" s="1899"/>
      <c r="D43" s="1899"/>
      <c r="E43" s="1899"/>
      <c r="F43" s="1899"/>
      <c r="G43" s="1899"/>
      <c r="H43" s="1899"/>
      <c r="I43" s="1899"/>
      <c r="J43" s="1899"/>
      <c r="K43" s="1899"/>
      <c r="L43" s="1899"/>
      <c r="M43" s="1899"/>
      <c r="N43" s="1899"/>
      <c r="O43" s="1899"/>
      <c r="P43" s="1899"/>
      <c r="Q43" s="1899"/>
      <c r="R43" s="1899"/>
      <c r="S43" s="1899"/>
      <c r="T43" s="1899"/>
      <c r="U43" s="1899"/>
      <c r="V43" s="1899"/>
      <c r="W43" s="1899"/>
      <c r="X43" s="1899"/>
      <c r="Y43" s="1899"/>
      <c r="Z43" s="1899"/>
      <c r="AA43" s="1899"/>
      <c r="AB43" s="1899"/>
      <c r="AC43" s="1899"/>
      <c r="AD43" s="1899"/>
      <c r="AE43" s="1899"/>
      <c r="AF43" s="1899"/>
      <c r="AG43" s="1899"/>
      <c r="AH43" s="1899"/>
      <c r="AI43" s="1899"/>
      <c r="AJ43" s="1899"/>
      <c r="AK43" s="1899"/>
    </row>
  </sheetData>
  <sheetProtection algorithmName="SHA-512" hashValue="SHRwK8SjY6hNoB/8WXMV1JH+JVBCPnWDxJr9LCQO9xVXHOq2aHmab/TwDCzG9io8Lz/2Dl3IO1c55wT7C+cMbQ==" saltValue="liPqRhyIxRt6Is3iGhei1Q==" spinCount="100000" sheet="1" objects="1" scenarios="1"/>
  <mergeCells count="93">
    <mergeCell ref="B40:C40"/>
    <mergeCell ref="D40:AA40"/>
    <mergeCell ref="AC40:AJ40"/>
    <mergeCell ref="B41:AK41"/>
    <mergeCell ref="B39:C39"/>
    <mergeCell ref="D39:AA39"/>
    <mergeCell ref="AC39:AJ39"/>
    <mergeCell ref="B32:C32"/>
    <mergeCell ref="D32:AA32"/>
    <mergeCell ref="AC32:AJ32"/>
    <mergeCell ref="A33:A35"/>
    <mergeCell ref="B33:AK34"/>
    <mergeCell ref="B35:C35"/>
    <mergeCell ref="D35:AA35"/>
    <mergeCell ref="AC35:AJ35"/>
    <mergeCell ref="A36:A38"/>
    <mergeCell ref="B36:AK37"/>
    <mergeCell ref="B38:C38"/>
    <mergeCell ref="D38:AA38"/>
    <mergeCell ref="AC38:AJ38"/>
    <mergeCell ref="B30:C31"/>
    <mergeCell ref="D30:AA30"/>
    <mergeCell ref="AC30:AJ31"/>
    <mergeCell ref="AK30:AK31"/>
    <mergeCell ref="D31:AA31"/>
    <mergeCell ref="B28:C29"/>
    <mergeCell ref="D28:AA28"/>
    <mergeCell ref="AC28:AJ29"/>
    <mergeCell ref="AK28:AK29"/>
    <mergeCell ref="D29:AA29"/>
    <mergeCell ref="AK26:AK27"/>
    <mergeCell ref="Z27:AA27"/>
    <mergeCell ref="AK23:AK24"/>
    <mergeCell ref="C24:G24"/>
    <mergeCell ref="L24:O24"/>
    <mergeCell ref="T24:W24"/>
    <mergeCell ref="Z24:AA24"/>
    <mergeCell ref="B25:C25"/>
    <mergeCell ref="D25:AA25"/>
    <mergeCell ref="B26:G26"/>
    <mergeCell ref="C27:F27"/>
    <mergeCell ref="K27:N27"/>
    <mergeCell ref="S26:W26"/>
    <mergeCell ref="S27:W27"/>
    <mergeCell ref="AC23:AJ24"/>
    <mergeCell ref="K20:Q20"/>
    <mergeCell ref="S20:Y20"/>
    <mergeCell ref="AC20:AJ21"/>
    <mergeCell ref="AC26:AJ27"/>
    <mergeCell ref="B20:I20"/>
    <mergeCell ref="B22:C22"/>
    <mergeCell ref="D22:AA22"/>
    <mergeCell ref="B23:I23"/>
    <mergeCell ref="K23:Q23"/>
    <mergeCell ref="S23:Y23"/>
    <mergeCell ref="D19:AA19"/>
    <mergeCell ref="A1:Y1"/>
    <mergeCell ref="A2:Y2"/>
    <mergeCell ref="A4:AK4"/>
    <mergeCell ref="A6:A7"/>
    <mergeCell ref="B6:J7"/>
    <mergeCell ref="K6:Z7"/>
    <mergeCell ref="AA6:AK7"/>
    <mergeCell ref="AK10:AK11"/>
    <mergeCell ref="M11:T11"/>
    <mergeCell ref="W11:X11"/>
    <mergeCell ref="Y11:Z11"/>
    <mergeCell ref="U9:Y9"/>
    <mergeCell ref="U10:Y10"/>
    <mergeCell ref="AC19:AJ19"/>
    <mergeCell ref="A9:A11"/>
    <mergeCell ref="B9:J11"/>
    <mergeCell ref="AB10:AJ11"/>
    <mergeCell ref="A12:A13"/>
    <mergeCell ref="B12:J13"/>
    <mergeCell ref="K12:Z13"/>
    <mergeCell ref="AB12:AJ13"/>
    <mergeCell ref="B42:AK42"/>
    <mergeCell ref="B43:AK43"/>
    <mergeCell ref="B8:J8"/>
    <mergeCell ref="K8:Z8"/>
    <mergeCell ref="AB8:AJ8"/>
    <mergeCell ref="AK12:AK13"/>
    <mergeCell ref="AK20:AK21"/>
    <mergeCell ref="C21:G21"/>
    <mergeCell ref="L21:O21"/>
    <mergeCell ref="T21:W21"/>
    <mergeCell ref="B15:AK15"/>
    <mergeCell ref="A16:AK16"/>
    <mergeCell ref="B18:AA18"/>
    <mergeCell ref="AB18:AK18"/>
    <mergeCell ref="A19:A31"/>
    <mergeCell ref="B19:C19"/>
  </mergeCells>
  <phoneticPr fontId="10"/>
  <printOptions horizontalCentered="1"/>
  <pageMargins left="0.35433070866141736" right="0.35433070866141736" top="0.39370078740157483" bottom="0.35433070866141736" header="0.15748031496062992" footer="0.15748031496062992"/>
  <pageSetup paperSize="9" scale="85" orientation="portrait" r:id="rId1"/>
  <headerFooter alignWithMargins="0">
    <oddFooter>&amp;C-会計&amp;A-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85"/>
  <sheetViews>
    <sheetView view="pageBreakPreview" zoomScaleNormal="100" zoomScaleSheetLayoutView="100" workbookViewId="0">
      <selection sqref="A1:AC1"/>
    </sheetView>
  </sheetViews>
  <sheetFormatPr defaultColWidth="9" defaultRowHeight="13.5"/>
  <cols>
    <col min="1" max="2" width="2.125" style="4" customWidth="1"/>
    <col min="3" max="28" width="2.75" style="4" customWidth="1"/>
    <col min="29" max="29" width="3.25" style="4" customWidth="1"/>
    <col min="30" max="38" width="2.75" style="4" customWidth="1"/>
    <col min="39" max="42" width="2.5" style="4" customWidth="1"/>
    <col min="43" max="73" width="2.625" style="4" customWidth="1"/>
    <col min="74" max="16384" width="9" style="4"/>
  </cols>
  <sheetData>
    <row r="1" spans="1:48" ht="24" customHeight="1">
      <c r="A1" s="2008" t="s">
        <v>207</v>
      </c>
      <c r="B1" s="2009"/>
      <c r="C1" s="2009"/>
      <c r="D1" s="2009"/>
      <c r="E1" s="2009"/>
      <c r="F1" s="2009"/>
      <c r="G1" s="2009"/>
      <c r="H1" s="2009"/>
      <c r="I1" s="2009"/>
      <c r="J1" s="2009"/>
      <c r="K1" s="2009"/>
      <c r="L1" s="2009"/>
      <c r="M1" s="2009"/>
      <c r="N1" s="2009"/>
      <c r="O1" s="2009"/>
      <c r="P1" s="2009"/>
      <c r="Q1" s="2009"/>
      <c r="R1" s="2009"/>
      <c r="S1" s="2009"/>
      <c r="T1" s="2009"/>
      <c r="U1" s="2009"/>
      <c r="V1" s="2009"/>
      <c r="W1" s="2009"/>
      <c r="X1" s="2009"/>
      <c r="Y1" s="2009"/>
      <c r="Z1" s="2009"/>
      <c r="AA1" s="2009"/>
      <c r="AB1" s="2009"/>
      <c r="AC1" s="2010"/>
      <c r="AD1" s="486"/>
      <c r="AE1" s="486"/>
      <c r="AF1" s="486"/>
      <c r="AG1" s="486"/>
      <c r="AH1" s="486"/>
      <c r="AI1" s="486"/>
      <c r="AJ1" s="486"/>
      <c r="AK1" s="486"/>
    </row>
    <row r="2" spans="1:48" ht="24" customHeight="1" thickBot="1">
      <c r="A2" s="1750" t="s">
        <v>212</v>
      </c>
      <c r="B2" s="1751"/>
      <c r="C2" s="1751"/>
      <c r="D2" s="1751"/>
      <c r="E2" s="1751"/>
      <c r="F2" s="1751"/>
      <c r="G2" s="1751"/>
      <c r="H2" s="1751"/>
      <c r="I2" s="1751"/>
      <c r="J2" s="1751"/>
      <c r="K2" s="1751"/>
      <c r="L2" s="1751"/>
      <c r="M2" s="1751"/>
      <c r="N2" s="1751"/>
      <c r="O2" s="1751"/>
      <c r="P2" s="1751"/>
      <c r="Q2" s="1751"/>
      <c r="R2" s="1751"/>
      <c r="S2" s="1751"/>
      <c r="T2" s="1751"/>
      <c r="U2" s="1751"/>
      <c r="V2" s="1751"/>
      <c r="W2" s="1751"/>
      <c r="X2" s="1751"/>
      <c r="Y2" s="1751"/>
      <c r="Z2" s="1751"/>
      <c r="AA2" s="1751"/>
      <c r="AB2" s="1751"/>
      <c r="AC2" s="1752"/>
      <c r="AD2" s="486"/>
      <c r="AE2" s="486"/>
      <c r="AF2" s="486"/>
      <c r="AG2" s="486"/>
      <c r="AH2" s="486"/>
      <c r="AI2" s="486"/>
      <c r="AJ2" s="486"/>
      <c r="AK2" s="486"/>
    </row>
    <row r="3" spans="1:48" ht="13.5" customHeight="1"/>
    <row r="4" spans="1:48" ht="25.5" customHeight="1">
      <c r="A4" s="1311" t="s">
        <v>148</v>
      </c>
      <c r="B4" s="1311"/>
      <c r="C4" s="1311"/>
      <c r="D4" s="1311"/>
      <c r="E4" s="1311"/>
      <c r="F4" s="1311"/>
      <c r="G4" s="1311"/>
      <c r="H4" s="1311"/>
      <c r="I4" s="1311"/>
      <c r="J4" s="1311"/>
      <c r="K4" s="1311"/>
      <c r="L4" s="1311"/>
      <c r="M4" s="1311"/>
      <c r="N4" s="1311"/>
      <c r="O4" s="1311"/>
      <c r="P4" s="1311"/>
      <c r="Q4" s="1311"/>
      <c r="R4" s="1311"/>
      <c r="S4" s="1311"/>
      <c r="T4" s="1311"/>
      <c r="U4" s="1311"/>
      <c r="V4" s="1311"/>
      <c r="W4" s="1311"/>
      <c r="X4" s="1311"/>
      <c r="Y4" s="1311"/>
      <c r="Z4" s="1311"/>
      <c r="AA4" s="1311"/>
      <c r="AB4" s="1311"/>
      <c r="AC4" s="1311"/>
      <c r="AD4" s="1311"/>
      <c r="AE4" s="1311"/>
      <c r="AF4" s="1311"/>
      <c r="AG4" s="1311"/>
      <c r="AH4" s="1311"/>
      <c r="AI4" s="1311"/>
      <c r="AJ4" s="1311"/>
      <c r="AK4" s="1311"/>
      <c r="AL4" s="1311"/>
    </row>
    <row r="5" spans="1:48" ht="4.5" customHeight="1" thickBot="1">
      <c r="A5" s="32"/>
      <c r="B5" s="546"/>
      <c r="C5" s="546"/>
      <c r="D5" s="546"/>
      <c r="E5" s="546"/>
      <c r="F5" s="546"/>
      <c r="G5" s="546"/>
      <c r="H5" s="546"/>
      <c r="I5" s="547"/>
      <c r="J5" s="547"/>
      <c r="K5" s="547"/>
      <c r="L5" s="547"/>
      <c r="M5" s="548"/>
      <c r="N5" s="548"/>
      <c r="O5" s="548"/>
      <c r="P5" s="548"/>
      <c r="Q5" s="548"/>
      <c r="R5" s="548"/>
      <c r="S5" s="548"/>
      <c r="T5" s="548"/>
      <c r="U5" s="548"/>
      <c r="V5" s="548"/>
      <c r="W5" s="548"/>
      <c r="X5" s="548"/>
      <c r="Y5" s="548"/>
      <c r="Z5" s="548"/>
      <c r="AA5" s="548"/>
      <c r="AB5" s="5"/>
      <c r="AC5" s="5"/>
      <c r="AD5" s="5"/>
      <c r="AE5" s="5"/>
      <c r="AF5" s="5"/>
      <c r="AG5" s="5"/>
      <c r="AH5" s="5"/>
      <c r="AI5" s="5"/>
      <c r="AJ5" s="5"/>
      <c r="AK5" s="5"/>
      <c r="AL5" s="5"/>
    </row>
    <row r="6" spans="1:48" ht="15" thickBot="1">
      <c r="A6" s="2011"/>
      <c r="B6" s="2012"/>
      <c r="C6" s="1753" t="s">
        <v>32</v>
      </c>
      <c r="D6" s="1219"/>
      <c r="E6" s="1219"/>
      <c r="F6" s="1219"/>
      <c r="G6" s="1219"/>
      <c r="H6" s="1219"/>
      <c r="I6" s="1219"/>
      <c r="J6" s="1219"/>
      <c r="K6" s="1219"/>
      <c r="L6" s="1219"/>
      <c r="M6" s="1219"/>
      <c r="N6" s="1219"/>
      <c r="O6" s="1219"/>
      <c r="P6" s="1219"/>
      <c r="Q6" s="1219"/>
      <c r="R6" s="1219"/>
      <c r="S6" s="1219"/>
      <c r="T6" s="1219"/>
      <c r="U6" s="1219"/>
      <c r="V6" s="1219"/>
      <c r="W6" s="1219"/>
      <c r="X6" s="1219"/>
      <c r="Y6" s="1219"/>
      <c r="Z6" s="1219"/>
      <c r="AA6" s="492"/>
      <c r="AB6" s="493"/>
      <c r="AC6" s="1753" t="s">
        <v>33</v>
      </c>
      <c r="AD6" s="1219"/>
      <c r="AE6" s="1219"/>
      <c r="AF6" s="1219"/>
      <c r="AG6" s="1219"/>
      <c r="AH6" s="1219"/>
      <c r="AI6" s="1219"/>
      <c r="AJ6" s="1219"/>
      <c r="AK6" s="1219"/>
      <c r="AL6" s="1754"/>
      <c r="AM6" s="5"/>
      <c r="AN6" s="5"/>
    </row>
    <row r="7" spans="1:48" ht="20.25" customHeight="1" thickTop="1">
      <c r="A7" s="2013" t="s">
        <v>115</v>
      </c>
      <c r="B7" s="2014"/>
      <c r="C7" s="2022" t="s">
        <v>714</v>
      </c>
      <c r="D7" s="1787"/>
      <c r="E7" s="1787"/>
      <c r="F7" s="1787"/>
      <c r="G7" s="1787"/>
      <c r="H7" s="1787"/>
      <c r="I7" s="1787"/>
      <c r="J7" s="1787"/>
      <c r="K7" s="1787"/>
      <c r="L7" s="1787"/>
      <c r="M7" s="1787"/>
      <c r="N7" s="1787"/>
      <c r="O7" s="1787"/>
      <c r="P7" s="1787"/>
      <c r="Q7" s="1787"/>
      <c r="R7" s="1787"/>
      <c r="S7" s="1787"/>
      <c r="T7" s="1787"/>
      <c r="U7" s="1787"/>
      <c r="V7" s="1787"/>
      <c r="W7" s="1787"/>
      <c r="X7" s="1787"/>
      <c r="Y7" s="1787"/>
      <c r="Z7" s="1787"/>
      <c r="AA7" s="1787"/>
      <c r="AB7" s="1788"/>
      <c r="AC7" s="610"/>
      <c r="AD7" s="2015">
        <f>IF(【入力シートⅠ】基礎数値!F26&lt;0,IF(【入力シートⅠ】基礎数値!F26+AD8&lt;0,ABS(【入力シートⅠ】基礎数値!F26+AD8),0),0)</f>
        <v>0</v>
      </c>
      <c r="AE7" s="2015"/>
      <c r="AF7" s="2015"/>
      <c r="AG7" s="2015"/>
      <c r="AH7" s="2015"/>
      <c r="AI7" s="2015"/>
      <c r="AJ7" s="2015"/>
      <c r="AK7" s="2015"/>
      <c r="AL7" s="611" t="s">
        <v>57</v>
      </c>
      <c r="AM7" s="5"/>
      <c r="AN7" s="5"/>
      <c r="AO7" s="2023"/>
      <c r="AP7" s="2023"/>
      <c r="AQ7" s="2023"/>
      <c r="AR7" s="2023"/>
      <c r="AS7" s="2023"/>
      <c r="AT7" s="2023"/>
      <c r="AU7" s="2023"/>
      <c r="AV7" s="2023"/>
    </row>
    <row r="8" spans="1:48" ht="20.25" customHeight="1">
      <c r="A8" s="2016" t="s">
        <v>116</v>
      </c>
      <c r="B8" s="2017"/>
      <c r="C8" s="2019" t="s">
        <v>723</v>
      </c>
      <c r="D8" s="2020"/>
      <c r="E8" s="2020"/>
      <c r="F8" s="2020"/>
      <c r="G8" s="2020"/>
      <c r="H8" s="2020"/>
      <c r="I8" s="2020"/>
      <c r="J8" s="2020"/>
      <c r="K8" s="2020"/>
      <c r="L8" s="2020"/>
      <c r="M8" s="2020"/>
      <c r="N8" s="2020"/>
      <c r="O8" s="2020"/>
      <c r="P8" s="2020"/>
      <c r="Q8" s="2020"/>
      <c r="R8" s="2020"/>
      <c r="S8" s="2020"/>
      <c r="T8" s="2020"/>
      <c r="U8" s="2020"/>
      <c r="V8" s="2020"/>
      <c r="W8" s="2020"/>
      <c r="X8" s="2020"/>
      <c r="Y8" s="2020"/>
      <c r="Z8" s="2020"/>
      <c r="AA8" s="2020"/>
      <c r="AB8" s="2021"/>
      <c r="AC8" s="612"/>
      <c r="AD8" s="2018">
        <f>SUMIF(【入力シートⅠ】基礎数値!C31:C50,"前期末支払資金残高",【入力シートⅠ】基礎数値!G31:G50)</f>
        <v>0</v>
      </c>
      <c r="AE8" s="2018"/>
      <c r="AF8" s="2018"/>
      <c r="AG8" s="2018"/>
      <c r="AH8" s="2018"/>
      <c r="AI8" s="2018"/>
      <c r="AJ8" s="2018"/>
      <c r="AK8" s="2018"/>
      <c r="AL8" s="613" t="s">
        <v>57</v>
      </c>
      <c r="AM8" s="614"/>
      <c r="AN8" s="5"/>
    </row>
    <row r="9" spans="1:48" ht="20.25" customHeight="1">
      <c r="A9" s="2025" t="s">
        <v>710</v>
      </c>
      <c r="B9" s="2026"/>
      <c r="C9" s="2026"/>
      <c r="D9" s="2026"/>
      <c r="E9" s="2026"/>
      <c r="F9" s="2026"/>
      <c r="G9" s="2026"/>
      <c r="H9" s="2026"/>
      <c r="I9" s="2026"/>
      <c r="J9" s="2026"/>
      <c r="K9" s="2026"/>
      <c r="L9" s="2026"/>
      <c r="M9" s="2026"/>
      <c r="N9" s="2026"/>
      <c r="O9" s="2026"/>
      <c r="P9" s="2026"/>
      <c r="Q9" s="2026"/>
      <c r="R9" s="2026"/>
      <c r="S9" s="2026"/>
      <c r="T9" s="2026"/>
      <c r="U9" s="2026"/>
      <c r="V9" s="2026"/>
      <c r="W9" s="2026"/>
      <c r="X9" s="2026"/>
      <c r="Y9" s="2026"/>
      <c r="Z9" s="2026"/>
      <c r="AA9" s="2026"/>
      <c r="AB9" s="2026"/>
      <c r="AC9" s="2027"/>
      <c r="AD9" s="2027"/>
      <c r="AE9" s="2027"/>
      <c r="AF9" s="2027"/>
      <c r="AG9" s="2027"/>
      <c r="AH9" s="2027"/>
      <c r="AI9" s="2027"/>
      <c r="AJ9" s="2027"/>
      <c r="AK9" s="2027"/>
      <c r="AL9" s="2028"/>
      <c r="AM9" s="5"/>
      <c r="AN9" s="5"/>
    </row>
    <row r="10" spans="1:48" ht="20.25" customHeight="1">
      <c r="A10" s="2029" t="s">
        <v>174</v>
      </c>
      <c r="B10" s="2030"/>
      <c r="C10" s="1841" t="s">
        <v>523</v>
      </c>
      <c r="D10" s="1841"/>
      <c r="E10" s="1841"/>
      <c r="F10" s="1841"/>
      <c r="G10" s="1841"/>
      <c r="H10" s="1841"/>
      <c r="I10" s="1841"/>
      <c r="J10" s="1841"/>
      <c r="K10" s="1841"/>
      <c r="L10" s="1841"/>
      <c r="M10" s="1841"/>
      <c r="N10" s="1841"/>
      <c r="O10" s="1841"/>
      <c r="P10" s="1841"/>
      <c r="Q10" s="1841"/>
      <c r="R10" s="1841"/>
      <c r="S10" s="1841"/>
      <c r="T10" s="1841"/>
      <c r="U10" s="1841"/>
      <c r="V10" s="1841"/>
      <c r="W10" s="1841"/>
      <c r="X10" s="1841"/>
      <c r="Y10" s="1841"/>
      <c r="Z10" s="1841"/>
      <c r="AA10" s="554"/>
      <c r="AB10" s="555"/>
      <c r="AC10" s="615"/>
      <c r="AD10" s="1842">
        <f>【入力シートⅠ】基礎数値!F73</f>
        <v>0</v>
      </c>
      <c r="AE10" s="1842"/>
      <c r="AF10" s="1842"/>
      <c r="AG10" s="1842"/>
      <c r="AH10" s="1842"/>
      <c r="AI10" s="1842"/>
      <c r="AJ10" s="1842"/>
      <c r="AK10" s="1842"/>
      <c r="AL10" s="557" t="s">
        <v>57</v>
      </c>
      <c r="AM10" s="5"/>
      <c r="AN10" s="5"/>
    </row>
    <row r="11" spans="1:48" ht="20.25" customHeight="1" thickBot="1">
      <c r="A11" s="2034" t="s">
        <v>175</v>
      </c>
      <c r="B11" s="1354"/>
      <c r="C11" s="1843" t="s">
        <v>711</v>
      </c>
      <c r="D11" s="1843"/>
      <c r="E11" s="1843"/>
      <c r="F11" s="1843"/>
      <c r="G11" s="1843"/>
      <c r="H11" s="1843"/>
      <c r="I11" s="1843"/>
      <c r="J11" s="1843"/>
      <c r="K11" s="1843"/>
      <c r="L11" s="1843"/>
      <c r="M11" s="1843"/>
      <c r="N11" s="1843"/>
      <c r="O11" s="1843"/>
      <c r="P11" s="1843"/>
      <c r="Q11" s="1843"/>
      <c r="R11" s="1843"/>
      <c r="S11" s="1843"/>
      <c r="T11" s="1843"/>
      <c r="U11" s="1843"/>
      <c r="V11" s="1843"/>
      <c r="W11" s="1843"/>
      <c r="X11" s="1843"/>
      <c r="Y11" s="1843"/>
      <c r="Z11" s="1843"/>
      <c r="AA11" s="559"/>
      <c r="AB11" s="560"/>
      <c r="AC11" s="616"/>
      <c r="AD11" s="1844">
        <f>AD10*0.03</f>
        <v>0</v>
      </c>
      <c r="AE11" s="1844"/>
      <c r="AF11" s="1844"/>
      <c r="AG11" s="1844"/>
      <c r="AH11" s="1844"/>
      <c r="AI11" s="1844"/>
      <c r="AJ11" s="1844"/>
      <c r="AK11" s="1844"/>
      <c r="AL11" s="562" t="s">
        <v>57</v>
      </c>
      <c r="AM11" s="5"/>
      <c r="AN11" s="5"/>
    </row>
    <row r="12" spans="1:48" ht="14.25" customHeight="1">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row>
    <row r="13" spans="1:48" ht="21" customHeight="1">
      <c r="A13" s="1311" t="s">
        <v>34</v>
      </c>
      <c r="B13" s="1311"/>
      <c r="C13" s="1311"/>
      <c r="D13" s="1311"/>
      <c r="E13" s="1311"/>
      <c r="F13" s="1311"/>
      <c r="G13" s="1311"/>
      <c r="H13" s="1311"/>
      <c r="I13" s="1311"/>
      <c r="J13" s="1311"/>
      <c r="K13" s="1311"/>
      <c r="L13" s="1311"/>
      <c r="M13" s="1311"/>
      <c r="N13" s="1311"/>
      <c r="O13" s="1311"/>
      <c r="P13" s="1311"/>
      <c r="Q13" s="1311"/>
      <c r="R13" s="1311"/>
      <c r="S13" s="1311"/>
      <c r="T13" s="1311"/>
      <c r="U13" s="1311"/>
      <c r="V13" s="1311"/>
      <c r="W13" s="1311"/>
      <c r="X13" s="1311"/>
      <c r="Y13" s="1311"/>
      <c r="Z13" s="1311"/>
      <c r="AA13" s="1311"/>
      <c r="AB13" s="1311"/>
      <c r="AC13" s="1311"/>
      <c r="AD13" s="1311"/>
      <c r="AE13" s="1311"/>
      <c r="AF13" s="1311"/>
      <c r="AG13" s="1311"/>
      <c r="AH13" s="1311"/>
      <c r="AI13" s="1311"/>
      <c r="AJ13" s="1311"/>
      <c r="AK13" s="1311"/>
      <c r="AL13" s="1311"/>
    </row>
    <row r="14" spans="1:48" ht="4.5" customHeight="1" thickBot="1">
      <c r="A14" s="3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row>
    <row r="15" spans="1:48" ht="21" customHeight="1">
      <c r="A15" s="1993" t="s">
        <v>213</v>
      </c>
      <c r="B15" s="1994"/>
      <c r="C15" s="1376" t="s">
        <v>35</v>
      </c>
      <c r="D15" s="1860"/>
      <c r="E15" s="1860"/>
      <c r="F15" s="1860"/>
      <c r="G15" s="1860"/>
      <c r="H15" s="1860"/>
      <c r="I15" s="1860"/>
      <c r="J15" s="1860"/>
      <c r="K15" s="1860"/>
      <c r="L15" s="1860"/>
      <c r="M15" s="1860"/>
      <c r="N15" s="1860"/>
      <c r="O15" s="1860"/>
      <c r="P15" s="1859" t="s">
        <v>36</v>
      </c>
      <c r="Q15" s="1376"/>
      <c r="R15" s="1376"/>
      <c r="S15" s="1376"/>
      <c r="T15" s="1376"/>
      <c r="U15" s="1376"/>
      <c r="V15" s="1376"/>
      <c r="W15" s="1376"/>
      <c r="X15" s="1376"/>
      <c r="Y15" s="1376"/>
      <c r="Z15" s="1376"/>
      <c r="AA15" s="1377"/>
      <c r="AB15" s="1871" t="s">
        <v>462</v>
      </c>
      <c r="AC15" s="1872"/>
      <c r="AD15" s="1376" t="s">
        <v>37</v>
      </c>
      <c r="AE15" s="1376"/>
      <c r="AF15" s="1376"/>
      <c r="AG15" s="1376"/>
      <c r="AH15" s="1376"/>
      <c r="AI15" s="1376"/>
      <c r="AJ15" s="1376"/>
      <c r="AK15" s="1376"/>
      <c r="AL15" s="1873"/>
    </row>
    <row r="16" spans="1:48" ht="20.25" customHeight="1">
      <c r="A16" s="1995"/>
      <c r="B16" s="1996"/>
      <c r="C16" s="1988" t="s">
        <v>157</v>
      </c>
      <c r="D16" s="1988"/>
      <c r="E16" s="1988"/>
      <c r="F16" s="1988"/>
      <c r="G16" s="1988"/>
      <c r="H16" s="1988"/>
      <c r="I16" s="1988"/>
      <c r="J16" s="1988"/>
      <c r="K16" s="1988"/>
      <c r="L16" s="1988"/>
      <c r="M16" s="1988"/>
      <c r="N16" s="1988"/>
      <c r="O16" s="1992"/>
      <c r="P16" s="1991" t="s">
        <v>708</v>
      </c>
      <c r="Q16" s="1988"/>
      <c r="R16" s="1988"/>
      <c r="S16" s="1988"/>
      <c r="T16" s="1988"/>
      <c r="U16" s="1988"/>
      <c r="V16" s="1988"/>
      <c r="W16" s="1988"/>
      <c r="X16" s="1988"/>
      <c r="Y16" s="1988"/>
      <c r="Z16" s="1988"/>
      <c r="AA16" s="1992"/>
      <c r="AB16" s="1874" t="str">
        <f>IF(D17&gt;=Q17,"OK","超過")</f>
        <v>OK</v>
      </c>
      <c r="AC16" s="1875"/>
      <c r="AD16" s="1772" t="s">
        <v>197</v>
      </c>
      <c r="AE16" s="1772"/>
      <c r="AF16" s="1772"/>
      <c r="AG16" s="1772"/>
      <c r="AH16" s="1772"/>
      <c r="AI16" s="1772"/>
      <c r="AJ16" s="1772"/>
      <c r="AK16" s="1772"/>
      <c r="AL16" s="1878"/>
    </row>
    <row r="17" spans="1:38" ht="21" customHeight="1">
      <c r="A17" s="1995"/>
      <c r="B17" s="1996"/>
      <c r="C17" s="574"/>
      <c r="D17" s="1864">
        <f>'Ｐ８'!AB8</f>
        <v>0</v>
      </c>
      <c r="E17" s="1865"/>
      <c r="F17" s="1865"/>
      <c r="G17" s="1865"/>
      <c r="H17" s="1865"/>
      <c r="I17" s="1865"/>
      <c r="J17" s="1865"/>
      <c r="K17" s="1865"/>
      <c r="L17" s="1865"/>
      <c r="M17" s="1865"/>
      <c r="N17" s="1865"/>
      <c r="O17" s="617" t="s">
        <v>57</v>
      </c>
      <c r="P17" s="565"/>
      <c r="Q17" s="1866">
        <f>'Ｐ８'!AC40</f>
        <v>0</v>
      </c>
      <c r="R17" s="1866"/>
      <c r="S17" s="1866"/>
      <c r="T17" s="1866"/>
      <c r="U17" s="1866"/>
      <c r="V17" s="1866"/>
      <c r="W17" s="1866"/>
      <c r="X17" s="1866"/>
      <c r="Y17" s="1866"/>
      <c r="Z17" s="1866"/>
      <c r="AA17" s="566" t="s">
        <v>57</v>
      </c>
      <c r="AB17" s="1876"/>
      <c r="AC17" s="1877"/>
      <c r="AD17" s="1879"/>
      <c r="AE17" s="1879"/>
      <c r="AF17" s="1879"/>
      <c r="AG17" s="1879"/>
      <c r="AH17" s="1879"/>
      <c r="AI17" s="1879"/>
      <c r="AJ17" s="1879"/>
      <c r="AK17" s="1879"/>
      <c r="AL17" s="1880"/>
    </row>
    <row r="18" spans="1:38" ht="20.25" customHeight="1">
      <c r="A18" s="1995"/>
      <c r="B18" s="1996"/>
      <c r="C18" s="1311" t="s">
        <v>525</v>
      </c>
      <c r="D18" s="1311"/>
      <c r="E18" s="1311"/>
      <c r="F18" s="1311"/>
      <c r="G18" s="1311"/>
      <c r="H18" s="1311"/>
      <c r="I18" s="1311"/>
      <c r="J18" s="1311"/>
      <c r="K18" s="1311"/>
      <c r="L18" s="1311"/>
      <c r="M18" s="1311"/>
      <c r="N18" s="1311"/>
      <c r="O18" s="1311"/>
      <c r="P18" s="1311"/>
      <c r="Q18" s="1311"/>
      <c r="R18" s="1311"/>
      <c r="S18" s="1311"/>
      <c r="T18" s="1311"/>
      <c r="U18" s="1311"/>
      <c r="V18" s="1311"/>
      <c r="W18" s="1311"/>
      <c r="X18" s="1311"/>
      <c r="Y18" s="1311"/>
      <c r="Z18" s="1311"/>
      <c r="AA18" s="1311"/>
      <c r="AB18" s="1311"/>
      <c r="AC18" s="1311"/>
      <c r="AD18" s="1311"/>
      <c r="AE18" s="1311"/>
      <c r="AF18" s="1311"/>
      <c r="AG18" s="1311"/>
      <c r="AH18" s="1311"/>
      <c r="AI18" s="1311"/>
      <c r="AJ18" s="1311"/>
      <c r="AK18" s="1311"/>
      <c r="AL18" s="1867"/>
    </row>
    <row r="19" spans="1:38" ht="3.75" customHeight="1">
      <c r="A19" s="1995"/>
      <c r="B19" s="1996"/>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567"/>
    </row>
    <row r="20" spans="1:38" ht="20.25" customHeight="1">
      <c r="A20" s="1995"/>
      <c r="B20" s="1996"/>
      <c r="C20" s="10" t="s">
        <v>103</v>
      </c>
      <c r="D20" s="1214" t="s">
        <v>54</v>
      </c>
      <c r="E20" s="1214"/>
      <c r="F20" s="1214"/>
      <c r="G20" s="1214"/>
      <c r="H20" s="1214"/>
      <c r="I20" s="1214"/>
      <c r="J20" s="1214"/>
      <c r="K20" s="1214"/>
      <c r="L20" s="1214"/>
      <c r="M20" s="1214"/>
      <c r="N20" s="1214"/>
      <c r="O20" s="1214"/>
      <c r="P20" s="491"/>
      <c r="Q20" s="491"/>
      <c r="R20" s="491"/>
      <c r="S20" s="1868" t="s">
        <v>55</v>
      </c>
      <c r="T20" s="1868"/>
      <c r="U20" s="1868"/>
      <c r="V20" s="1868"/>
      <c r="W20" s="1868"/>
      <c r="X20" s="1869"/>
      <c r="Y20" s="1869"/>
      <c r="Z20" s="1869"/>
      <c r="AA20" s="1869"/>
      <c r="AB20" s="1869"/>
      <c r="AC20" s="1869"/>
      <c r="AD20" s="564" t="s">
        <v>57</v>
      </c>
      <c r="AE20" s="32"/>
      <c r="AF20" s="32"/>
      <c r="AG20" s="32"/>
      <c r="AH20" s="32"/>
      <c r="AI20" s="32"/>
      <c r="AJ20" s="32"/>
      <c r="AK20" s="32"/>
      <c r="AL20" s="568"/>
    </row>
    <row r="21" spans="1:38" ht="20.25" customHeight="1">
      <c r="A21" s="1995"/>
      <c r="B21" s="1996"/>
      <c r="C21" s="10" t="s">
        <v>103</v>
      </c>
      <c r="D21" s="491" t="s">
        <v>214</v>
      </c>
      <c r="E21" s="491"/>
      <c r="F21" s="491"/>
      <c r="G21" s="491"/>
      <c r="H21" s="491"/>
      <c r="I21" s="491"/>
      <c r="J21" s="491"/>
      <c r="K21" s="491"/>
      <c r="L21" s="491"/>
      <c r="M21" s="491"/>
      <c r="N21" s="491"/>
      <c r="O21" s="491"/>
      <c r="P21" s="491"/>
      <c r="Q21" s="491"/>
      <c r="R21" s="491"/>
      <c r="S21" s="1868" t="s">
        <v>39</v>
      </c>
      <c r="T21" s="1868"/>
      <c r="U21" s="1868"/>
      <c r="V21" s="1868"/>
      <c r="W21" s="1868"/>
      <c r="X21" s="1870"/>
      <c r="Y21" s="1870"/>
      <c r="Z21" s="1870"/>
      <c r="AA21" s="1870"/>
      <c r="AB21" s="1870"/>
      <c r="AC21" s="1870"/>
      <c r="AD21" s="564" t="s">
        <v>57</v>
      </c>
      <c r="AE21" s="32"/>
      <c r="AF21" s="32"/>
      <c r="AG21" s="32"/>
      <c r="AH21" s="32"/>
      <c r="AI21" s="32"/>
      <c r="AJ21" s="32"/>
      <c r="AK21" s="32"/>
      <c r="AL21" s="568"/>
    </row>
    <row r="22" spans="1:38" ht="20.25" customHeight="1">
      <c r="A22" s="1995"/>
      <c r="B22" s="1996"/>
      <c r="C22" s="10" t="s">
        <v>103</v>
      </c>
      <c r="D22" s="1214" t="s">
        <v>65</v>
      </c>
      <c r="E22" s="1214"/>
      <c r="F22" s="1214"/>
      <c r="G22" s="1214"/>
      <c r="H22" s="1214"/>
      <c r="I22" s="1214"/>
      <c r="J22" s="1214"/>
      <c r="K22" s="1214"/>
      <c r="L22" s="1214"/>
      <c r="M22" s="1214"/>
      <c r="N22" s="1214"/>
      <c r="O22" s="1214"/>
      <c r="P22" s="1214"/>
      <c r="Q22" s="1214"/>
      <c r="R22" s="1214"/>
      <c r="S22" s="1214"/>
      <c r="T22" s="1214"/>
      <c r="U22" s="1214"/>
      <c r="V22" s="1214"/>
      <c r="W22" s="1214"/>
      <c r="X22" s="1214"/>
      <c r="Y22" s="1214"/>
      <c r="Z22" s="1214"/>
      <c r="AA22" s="1214"/>
      <c r="AB22" s="1214"/>
      <c r="AC22" s="1214"/>
      <c r="AD22" s="1214"/>
      <c r="AE22" s="1214"/>
      <c r="AF22" s="1214"/>
      <c r="AG22" s="1214"/>
      <c r="AH22" s="1214"/>
      <c r="AI22" s="1214"/>
      <c r="AJ22" s="1214"/>
      <c r="AK22" s="1214"/>
      <c r="AL22" s="1885"/>
    </row>
    <row r="23" spans="1:38" ht="10.5" customHeight="1">
      <c r="A23" s="1995"/>
      <c r="B23" s="1996"/>
      <c r="C23" s="32"/>
      <c r="D23" s="570"/>
      <c r="E23" s="1886"/>
      <c r="F23" s="1886"/>
      <c r="G23" s="1886"/>
      <c r="H23" s="1886"/>
      <c r="I23" s="1886"/>
      <c r="J23" s="1886"/>
      <c r="K23" s="1886"/>
      <c r="L23" s="1886"/>
      <c r="M23" s="1886"/>
      <c r="N23" s="1886"/>
      <c r="O23" s="1886"/>
      <c r="P23" s="1886"/>
      <c r="Q23" s="1886"/>
      <c r="R23" s="1886"/>
      <c r="S23" s="1886"/>
      <c r="T23" s="1886"/>
      <c r="U23" s="1886"/>
      <c r="V23" s="1886"/>
      <c r="W23" s="1886"/>
      <c r="X23" s="1886"/>
      <c r="Y23" s="1886"/>
      <c r="Z23" s="1886"/>
      <c r="AA23" s="1886"/>
      <c r="AB23" s="1886"/>
      <c r="AC23" s="1886"/>
      <c r="AD23" s="1886"/>
      <c r="AE23" s="1886"/>
      <c r="AF23" s="1886"/>
      <c r="AG23" s="1886"/>
      <c r="AH23" s="1886"/>
      <c r="AI23" s="1886"/>
      <c r="AJ23" s="1886"/>
      <c r="AK23" s="570"/>
      <c r="AL23" s="569"/>
    </row>
    <row r="24" spans="1:38" ht="15" customHeight="1">
      <c r="A24" s="1995"/>
      <c r="B24" s="1996"/>
      <c r="C24" s="32"/>
      <c r="D24" s="570"/>
      <c r="E24" s="1886"/>
      <c r="F24" s="1886"/>
      <c r="G24" s="1886"/>
      <c r="H24" s="1886"/>
      <c r="I24" s="1886"/>
      <c r="J24" s="1886"/>
      <c r="K24" s="1886"/>
      <c r="L24" s="1886"/>
      <c r="M24" s="1886"/>
      <c r="N24" s="1886"/>
      <c r="O24" s="1886"/>
      <c r="P24" s="1886"/>
      <c r="Q24" s="1886"/>
      <c r="R24" s="1886"/>
      <c r="S24" s="1886"/>
      <c r="T24" s="1886"/>
      <c r="U24" s="1886"/>
      <c r="V24" s="1886"/>
      <c r="W24" s="1886"/>
      <c r="X24" s="1886"/>
      <c r="Y24" s="1886"/>
      <c r="Z24" s="1886"/>
      <c r="AA24" s="1886"/>
      <c r="AB24" s="1886"/>
      <c r="AC24" s="1886"/>
      <c r="AD24" s="1886"/>
      <c r="AE24" s="1886"/>
      <c r="AF24" s="1886"/>
      <c r="AG24" s="1886"/>
      <c r="AH24" s="1886"/>
      <c r="AI24" s="1886"/>
      <c r="AJ24" s="1886"/>
      <c r="AK24" s="570"/>
      <c r="AL24" s="569"/>
    </row>
    <row r="25" spans="1:38" ht="4.5" customHeight="1" thickBot="1">
      <c r="A25" s="1995"/>
      <c r="B25" s="1996"/>
      <c r="E25" s="2024"/>
      <c r="F25" s="2024"/>
      <c r="G25" s="2024"/>
      <c r="H25" s="2024"/>
      <c r="I25" s="2024"/>
      <c r="J25" s="2024"/>
      <c r="K25" s="2024"/>
      <c r="L25" s="2024"/>
      <c r="M25" s="2024"/>
      <c r="N25" s="2024"/>
      <c r="O25" s="2024"/>
      <c r="P25" s="2024"/>
      <c r="Q25" s="2024"/>
      <c r="R25" s="2024"/>
      <c r="S25" s="2024"/>
      <c r="T25" s="2024"/>
      <c r="U25" s="2024"/>
      <c r="V25" s="2024"/>
      <c r="W25" s="2024"/>
      <c r="X25" s="2024"/>
      <c r="Y25" s="2024"/>
      <c r="Z25" s="2024"/>
      <c r="AA25" s="2024"/>
      <c r="AB25" s="2024"/>
      <c r="AC25" s="2024"/>
      <c r="AD25" s="2024"/>
      <c r="AE25" s="2024"/>
      <c r="AF25" s="2024"/>
      <c r="AG25" s="2024"/>
      <c r="AH25" s="2024"/>
      <c r="AI25" s="2024"/>
      <c r="AJ25" s="2024"/>
      <c r="AK25" s="325"/>
      <c r="AL25" s="618"/>
    </row>
    <row r="26" spans="1:38" ht="23.25" customHeight="1">
      <c r="A26" s="1993" t="s">
        <v>215</v>
      </c>
      <c r="B26" s="1994"/>
      <c r="C26" s="1377" t="s">
        <v>156</v>
      </c>
      <c r="D26" s="2033"/>
      <c r="E26" s="2033"/>
      <c r="F26" s="2033"/>
      <c r="G26" s="2033"/>
      <c r="H26" s="2033"/>
      <c r="I26" s="2033"/>
      <c r="J26" s="2033"/>
      <c r="K26" s="2033"/>
      <c r="L26" s="2033"/>
      <c r="M26" s="2033"/>
      <c r="N26" s="2033"/>
      <c r="O26" s="2033"/>
      <c r="P26" s="1985" t="s">
        <v>153</v>
      </c>
      <c r="Q26" s="1985"/>
      <c r="R26" s="1985"/>
      <c r="S26" s="1985"/>
      <c r="T26" s="1985"/>
      <c r="U26" s="1985"/>
      <c r="V26" s="1985"/>
      <c r="W26" s="1985"/>
      <c r="X26" s="1985"/>
      <c r="Y26" s="1985"/>
      <c r="Z26" s="1985"/>
      <c r="AA26" s="1985"/>
      <c r="AB26" s="1871" t="s">
        <v>462</v>
      </c>
      <c r="AC26" s="1872"/>
      <c r="AD26" s="1859" t="s">
        <v>37</v>
      </c>
      <c r="AE26" s="1376"/>
      <c r="AF26" s="1376"/>
      <c r="AG26" s="1376"/>
      <c r="AH26" s="1376"/>
      <c r="AI26" s="1376"/>
      <c r="AJ26" s="1376"/>
      <c r="AK26" s="1376"/>
      <c r="AL26" s="1873"/>
    </row>
    <row r="27" spans="1:38" ht="20.25" customHeight="1">
      <c r="A27" s="1995"/>
      <c r="B27" s="1996"/>
      <c r="C27" s="1988" t="s">
        <v>158</v>
      </c>
      <c r="D27" s="1989"/>
      <c r="E27" s="1989"/>
      <c r="F27" s="1989"/>
      <c r="G27" s="1989"/>
      <c r="H27" s="1989"/>
      <c r="I27" s="1989"/>
      <c r="J27" s="1989"/>
      <c r="K27" s="1989"/>
      <c r="L27" s="1989"/>
      <c r="M27" s="1989"/>
      <c r="N27" s="1989"/>
      <c r="O27" s="1990"/>
      <c r="P27" s="1991" t="s">
        <v>709</v>
      </c>
      <c r="Q27" s="1988"/>
      <c r="R27" s="1988"/>
      <c r="S27" s="1988"/>
      <c r="T27" s="1988"/>
      <c r="U27" s="1988"/>
      <c r="V27" s="1988"/>
      <c r="W27" s="1988"/>
      <c r="X27" s="1988"/>
      <c r="Y27" s="1988"/>
      <c r="Z27" s="1988"/>
      <c r="AA27" s="1992"/>
      <c r="AB27" s="1874" t="str">
        <f>IF(D28&gt;=Q28,"OK","超過")</f>
        <v>OK</v>
      </c>
      <c r="AC27" s="1875"/>
      <c r="AD27" s="1771" t="s">
        <v>197</v>
      </c>
      <c r="AE27" s="1772"/>
      <c r="AF27" s="1772"/>
      <c r="AG27" s="1772"/>
      <c r="AH27" s="1772"/>
      <c r="AI27" s="1772"/>
      <c r="AJ27" s="1772"/>
      <c r="AK27" s="1772"/>
      <c r="AL27" s="1878"/>
    </row>
    <row r="28" spans="1:38" ht="21" customHeight="1">
      <c r="A28" s="1995"/>
      <c r="B28" s="1996"/>
      <c r="C28" s="574"/>
      <c r="D28" s="1864">
        <f>'Ｐ８'!AB10-Q17</f>
        <v>0</v>
      </c>
      <c r="E28" s="1865"/>
      <c r="F28" s="1865"/>
      <c r="G28" s="1865"/>
      <c r="H28" s="1865"/>
      <c r="I28" s="1865"/>
      <c r="J28" s="1865"/>
      <c r="K28" s="1865"/>
      <c r="L28" s="1865"/>
      <c r="M28" s="1865"/>
      <c r="N28" s="1865"/>
      <c r="O28" s="617" t="s">
        <v>57</v>
      </c>
      <c r="P28" s="565"/>
      <c r="Q28" s="1866">
        <f>'Ｐ８'!AC39</f>
        <v>0</v>
      </c>
      <c r="R28" s="1866"/>
      <c r="S28" s="1866"/>
      <c r="T28" s="1866"/>
      <c r="U28" s="1866"/>
      <c r="V28" s="1866"/>
      <c r="W28" s="1866"/>
      <c r="X28" s="1866"/>
      <c r="Y28" s="1866"/>
      <c r="Z28" s="1866"/>
      <c r="AA28" s="566" t="s">
        <v>57</v>
      </c>
      <c r="AB28" s="1876"/>
      <c r="AC28" s="1877"/>
      <c r="AD28" s="1987"/>
      <c r="AE28" s="1879"/>
      <c r="AF28" s="1879"/>
      <c r="AG28" s="1879"/>
      <c r="AH28" s="1879"/>
      <c r="AI28" s="1879"/>
      <c r="AJ28" s="1879"/>
      <c r="AK28" s="1879"/>
      <c r="AL28" s="1880"/>
    </row>
    <row r="29" spans="1:38" ht="20.25" customHeight="1">
      <c r="A29" s="1995"/>
      <c r="B29" s="1996"/>
      <c r="C29" s="1311" t="s">
        <v>524</v>
      </c>
      <c r="D29" s="1311"/>
      <c r="E29" s="1311"/>
      <c r="F29" s="1311"/>
      <c r="G29" s="1311"/>
      <c r="H29" s="1311"/>
      <c r="I29" s="1311"/>
      <c r="J29" s="1311"/>
      <c r="K29" s="1311"/>
      <c r="L29" s="1311"/>
      <c r="M29" s="1311"/>
      <c r="N29" s="1311"/>
      <c r="O29" s="1311"/>
      <c r="P29" s="1311"/>
      <c r="Q29" s="1311"/>
      <c r="R29" s="1311"/>
      <c r="S29" s="1311"/>
      <c r="T29" s="1311"/>
      <c r="U29" s="1311"/>
      <c r="V29" s="1311"/>
      <c r="W29" s="1311"/>
      <c r="X29" s="1311"/>
      <c r="Y29" s="1311"/>
      <c r="Z29" s="1311"/>
      <c r="AA29" s="1311"/>
      <c r="AB29" s="1311"/>
      <c r="AC29" s="1311"/>
      <c r="AD29" s="1311"/>
      <c r="AE29" s="1311"/>
      <c r="AF29" s="1311"/>
      <c r="AG29" s="1311"/>
      <c r="AH29" s="1311"/>
      <c r="AI29" s="1311"/>
      <c r="AJ29" s="1311"/>
      <c r="AK29" s="1311"/>
      <c r="AL29" s="1867"/>
    </row>
    <row r="30" spans="1:38" ht="3.75" customHeight="1">
      <c r="A30" s="1995"/>
      <c r="B30" s="1996"/>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567"/>
    </row>
    <row r="31" spans="1:38" ht="20.25" customHeight="1">
      <c r="A31" s="1995"/>
      <c r="B31" s="1996"/>
      <c r="C31" s="10" t="s">
        <v>103</v>
      </c>
      <c r="D31" s="1214" t="s">
        <v>54</v>
      </c>
      <c r="E31" s="1214"/>
      <c r="F31" s="1214"/>
      <c r="G31" s="1214"/>
      <c r="H31" s="1214"/>
      <c r="I31" s="1214"/>
      <c r="J31" s="1214"/>
      <c r="K31" s="1214"/>
      <c r="L31" s="1214"/>
      <c r="M31" s="1214"/>
      <c r="N31" s="1214"/>
      <c r="O31" s="1214"/>
      <c r="P31" s="1868" t="s">
        <v>55</v>
      </c>
      <c r="Q31" s="1868"/>
      <c r="R31" s="1868"/>
      <c r="S31" s="1868"/>
      <c r="T31" s="1868"/>
      <c r="U31" s="1869"/>
      <c r="V31" s="1869"/>
      <c r="W31" s="1869"/>
      <c r="X31" s="1869"/>
      <c r="Y31" s="1869"/>
      <c r="Z31" s="1869"/>
      <c r="AA31" s="564" t="s">
        <v>57</v>
      </c>
      <c r="AB31" s="32"/>
      <c r="AC31" s="32"/>
      <c r="AD31" s="32"/>
      <c r="AE31" s="32"/>
      <c r="AF31" s="32"/>
      <c r="AG31" s="32"/>
      <c r="AH31" s="32"/>
      <c r="AI31" s="32"/>
      <c r="AJ31" s="32"/>
      <c r="AK31" s="32"/>
      <c r="AL31" s="568"/>
    </row>
    <row r="32" spans="1:38" ht="20.25" customHeight="1">
      <c r="A32" s="1995"/>
      <c r="B32" s="1996"/>
      <c r="C32" s="10" t="s">
        <v>103</v>
      </c>
      <c r="D32" s="491" t="s">
        <v>40</v>
      </c>
      <c r="E32" s="491"/>
      <c r="F32" s="491"/>
      <c r="G32" s="491"/>
      <c r="H32" s="491"/>
      <c r="I32" s="491"/>
      <c r="J32" s="491"/>
      <c r="K32" s="491"/>
      <c r="L32" s="491"/>
      <c r="M32" s="491"/>
      <c r="N32" s="491"/>
      <c r="O32" s="491"/>
      <c r="P32" s="1868" t="s">
        <v>39</v>
      </c>
      <c r="Q32" s="1868"/>
      <c r="R32" s="1868"/>
      <c r="S32" s="1868"/>
      <c r="T32" s="1868"/>
      <c r="U32" s="1870"/>
      <c r="V32" s="1870"/>
      <c r="W32" s="1870"/>
      <c r="X32" s="1870"/>
      <c r="Y32" s="1870"/>
      <c r="Z32" s="1870"/>
      <c r="AA32" s="564" t="s">
        <v>57</v>
      </c>
      <c r="AB32" s="32"/>
      <c r="AC32" s="32"/>
      <c r="AD32" s="32"/>
      <c r="AE32" s="32"/>
      <c r="AF32" s="32"/>
      <c r="AG32" s="32"/>
      <c r="AH32" s="32"/>
      <c r="AI32" s="32"/>
      <c r="AJ32" s="32"/>
      <c r="AK32" s="32"/>
      <c r="AL32" s="568"/>
    </row>
    <row r="33" spans="1:38" ht="20.25" customHeight="1">
      <c r="A33" s="2031"/>
      <c r="B33" s="2032"/>
      <c r="C33" s="10" t="s">
        <v>103</v>
      </c>
      <c r="D33" s="1214" t="s">
        <v>65</v>
      </c>
      <c r="E33" s="1214"/>
      <c r="F33" s="1214"/>
      <c r="G33" s="1214"/>
      <c r="H33" s="1214"/>
      <c r="I33" s="1214"/>
      <c r="J33" s="1214"/>
      <c r="K33" s="1214"/>
      <c r="L33" s="1214"/>
      <c r="M33" s="1214"/>
      <c r="N33" s="1214"/>
      <c r="O33" s="1214"/>
      <c r="P33" s="1214"/>
      <c r="Q33" s="1214"/>
      <c r="R33" s="1214"/>
      <c r="S33" s="1214"/>
      <c r="T33" s="1214"/>
      <c r="U33" s="1214"/>
      <c r="V33" s="1214"/>
      <c r="W33" s="1214"/>
      <c r="X33" s="1214"/>
      <c r="Y33" s="1214"/>
      <c r="Z33" s="1214"/>
      <c r="AA33" s="1214"/>
      <c r="AB33" s="1214"/>
      <c r="AC33" s="1214"/>
      <c r="AD33" s="1214"/>
      <c r="AE33" s="1214"/>
      <c r="AF33" s="1214"/>
      <c r="AG33" s="1214"/>
      <c r="AH33" s="1214"/>
      <c r="AI33" s="1214"/>
      <c r="AJ33" s="1214"/>
      <c r="AK33" s="1214"/>
      <c r="AL33" s="1885"/>
    </row>
    <row r="34" spans="1:38" ht="15" customHeight="1">
      <c r="A34" s="2031"/>
      <c r="B34" s="2032"/>
      <c r="C34" s="325"/>
      <c r="D34" s="619"/>
      <c r="E34" s="1886"/>
      <c r="F34" s="1886"/>
      <c r="G34" s="1886"/>
      <c r="H34" s="1886"/>
      <c r="I34" s="1886"/>
      <c r="J34" s="1886"/>
      <c r="K34" s="1886"/>
      <c r="L34" s="1886"/>
      <c r="M34" s="1886"/>
      <c r="N34" s="1886"/>
      <c r="O34" s="1886"/>
      <c r="P34" s="1886"/>
      <c r="Q34" s="1886"/>
      <c r="R34" s="1886"/>
      <c r="S34" s="1886"/>
      <c r="T34" s="1886"/>
      <c r="U34" s="1886"/>
      <c r="V34" s="1886"/>
      <c r="W34" s="1886"/>
      <c r="X34" s="1886"/>
      <c r="Y34" s="1886"/>
      <c r="Z34" s="1886"/>
      <c r="AA34" s="1886"/>
      <c r="AB34" s="1886"/>
      <c r="AC34" s="1886"/>
      <c r="AD34" s="1886"/>
      <c r="AE34" s="1886"/>
      <c r="AF34" s="1886"/>
      <c r="AG34" s="1886"/>
      <c r="AH34" s="1886"/>
      <c r="AI34" s="1886"/>
      <c r="AJ34" s="1886"/>
      <c r="AK34" s="620"/>
      <c r="AL34" s="621"/>
    </row>
    <row r="35" spans="1:38" ht="15" customHeight="1">
      <c r="A35" s="2031"/>
      <c r="B35" s="2032"/>
      <c r="C35" s="325"/>
      <c r="D35" s="619"/>
      <c r="E35" s="1886"/>
      <c r="F35" s="1886"/>
      <c r="G35" s="1886"/>
      <c r="H35" s="1886"/>
      <c r="I35" s="1886"/>
      <c r="J35" s="1886"/>
      <c r="K35" s="1886"/>
      <c r="L35" s="1886"/>
      <c r="M35" s="1886"/>
      <c r="N35" s="1886"/>
      <c r="O35" s="1886"/>
      <c r="P35" s="1886"/>
      <c r="Q35" s="1886"/>
      <c r="R35" s="1886"/>
      <c r="S35" s="1886"/>
      <c r="T35" s="1886"/>
      <c r="U35" s="1886"/>
      <c r="V35" s="1886"/>
      <c r="W35" s="1886"/>
      <c r="X35" s="1886"/>
      <c r="Y35" s="1886"/>
      <c r="Z35" s="1886"/>
      <c r="AA35" s="1886"/>
      <c r="AB35" s="1886"/>
      <c r="AC35" s="1886"/>
      <c r="AD35" s="1886"/>
      <c r="AE35" s="1886"/>
      <c r="AF35" s="1886"/>
      <c r="AG35" s="1886"/>
      <c r="AH35" s="1886"/>
      <c r="AI35" s="1886"/>
      <c r="AJ35" s="1886"/>
      <c r="AK35" s="619"/>
      <c r="AL35" s="568"/>
    </row>
    <row r="36" spans="1:38" ht="4.5" customHeight="1" thickBot="1">
      <c r="A36" s="2031"/>
      <c r="B36" s="2032"/>
      <c r="C36" s="790"/>
      <c r="D36" s="790"/>
      <c r="E36" s="790"/>
      <c r="F36" s="790"/>
      <c r="G36" s="790"/>
      <c r="H36" s="790"/>
      <c r="I36" s="790"/>
      <c r="J36" s="790"/>
      <c r="K36" s="790"/>
      <c r="L36" s="790"/>
      <c r="M36" s="790"/>
      <c r="N36" s="790"/>
      <c r="O36" s="790"/>
      <c r="P36" s="790"/>
      <c r="Q36" s="790"/>
      <c r="R36" s="790"/>
      <c r="S36" s="790"/>
      <c r="T36" s="790"/>
      <c r="U36" s="790"/>
      <c r="V36" s="790"/>
      <c r="W36" s="790"/>
      <c r="X36" s="790"/>
      <c r="Y36" s="790"/>
      <c r="Z36" s="790"/>
      <c r="AA36" s="790"/>
      <c r="AB36" s="790"/>
      <c r="AC36" s="790"/>
      <c r="AD36" s="790"/>
      <c r="AE36" s="790"/>
      <c r="AF36" s="790"/>
      <c r="AG36" s="790"/>
      <c r="AH36" s="790"/>
      <c r="AI36" s="790"/>
      <c r="AJ36" s="790"/>
      <c r="AK36" s="790"/>
      <c r="AL36" s="1986"/>
    </row>
    <row r="37" spans="1:38" ht="20.25" customHeight="1">
      <c r="A37" s="1997" t="s">
        <v>93</v>
      </c>
      <c r="B37" s="1998"/>
      <c r="C37" s="1377" t="s">
        <v>676</v>
      </c>
      <c r="D37" s="1985"/>
      <c r="E37" s="1985"/>
      <c r="F37" s="1985"/>
      <c r="G37" s="1985"/>
      <c r="H37" s="1985"/>
      <c r="I37" s="1985"/>
      <c r="J37" s="1985"/>
      <c r="K37" s="1985"/>
      <c r="L37" s="1985"/>
      <c r="M37" s="1985"/>
      <c r="N37" s="1985"/>
      <c r="O37" s="1985"/>
      <c r="P37" s="1985" t="s">
        <v>679</v>
      </c>
      <c r="Q37" s="1985"/>
      <c r="R37" s="1985"/>
      <c r="S37" s="1985"/>
      <c r="T37" s="1985"/>
      <c r="U37" s="1985"/>
      <c r="V37" s="1985"/>
      <c r="W37" s="1985"/>
      <c r="X37" s="1985"/>
      <c r="Y37" s="1985"/>
      <c r="Z37" s="1985"/>
      <c r="AA37" s="1985"/>
      <c r="AB37" s="1871" t="s">
        <v>462</v>
      </c>
      <c r="AC37" s="1872"/>
      <c r="AD37" s="1376" t="s">
        <v>37</v>
      </c>
      <c r="AE37" s="1376"/>
      <c r="AF37" s="1376"/>
      <c r="AG37" s="1376"/>
      <c r="AH37" s="1376"/>
      <c r="AI37" s="1376"/>
      <c r="AJ37" s="1376"/>
      <c r="AK37" s="1376"/>
      <c r="AL37" s="1873"/>
    </row>
    <row r="38" spans="1:38" ht="20.25" customHeight="1">
      <c r="A38" s="1999"/>
      <c r="B38" s="2000"/>
      <c r="C38" s="1988" t="s">
        <v>677</v>
      </c>
      <c r="D38" s="1988"/>
      <c r="E38" s="1988"/>
      <c r="F38" s="1988"/>
      <c r="G38" s="1988"/>
      <c r="H38" s="1988"/>
      <c r="I38" s="1988"/>
      <c r="J38" s="1988"/>
      <c r="K38" s="1988"/>
      <c r="L38" s="1988"/>
      <c r="M38" s="1988"/>
      <c r="N38" s="1988"/>
      <c r="O38" s="1992"/>
      <c r="P38" s="1991" t="s">
        <v>737</v>
      </c>
      <c r="Q38" s="1988"/>
      <c r="R38" s="1988"/>
      <c r="S38" s="1988"/>
      <c r="T38" s="1988"/>
      <c r="U38" s="1988"/>
      <c r="V38" s="1988"/>
      <c r="W38" s="1988"/>
      <c r="X38" s="1988"/>
      <c r="Y38" s="1988"/>
      <c r="Z38" s="1988"/>
      <c r="AA38" s="1992"/>
      <c r="AB38" s="1874" t="str">
        <f>IF(D39&gt;=Q39,"OK","超過")</f>
        <v>OK</v>
      </c>
      <c r="AC38" s="1875"/>
      <c r="AD38" s="1772" t="s">
        <v>197</v>
      </c>
      <c r="AE38" s="1772"/>
      <c r="AF38" s="1772"/>
      <c r="AG38" s="1772"/>
      <c r="AH38" s="1772"/>
      <c r="AI38" s="1772"/>
      <c r="AJ38" s="1772"/>
      <c r="AK38" s="1772"/>
      <c r="AL38" s="1878"/>
    </row>
    <row r="39" spans="1:38" ht="20.25" customHeight="1" thickBot="1">
      <c r="A39" s="1999"/>
      <c r="B39" s="2000"/>
      <c r="C39" s="574"/>
      <c r="D39" s="1864">
        <f>【入力シートⅠ】基礎数値!F27</f>
        <v>0</v>
      </c>
      <c r="E39" s="1865"/>
      <c r="F39" s="1865"/>
      <c r="G39" s="1865"/>
      <c r="H39" s="1865"/>
      <c r="I39" s="1865"/>
      <c r="J39" s="1865"/>
      <c r="K39" s="1865"/>
      <c r="L39" s="1865"/>
      <c r="M39" s="1865"/>
      <c r="N39" s="1865"/>
      <c r="O39" s="617" t="s">
        <v>57</v>
      </c>
      <c r="P39" s="565"/>
      <c r="Q39" s="1866">
        <f>AD7+AD8</f>
        <v>0</v>
      </c>
      <c r="R39" s="1866"/>
      <c r="S39" s="1866"/>
      <c r="T39" s="1866"/>
      <c r="U39" s="1866"/>
      <c r="V39" s="1866"/>
      <c r="W39" s="1866"/>
      <c r="X39" s="1866"/>
      <c r="Y39" s="1866"/>
      <c r="Z39" s="1866"/>
      <c r="AA39" s="566" t="s">
        <v>57</v>
      </c>
      <c r="AB39" s="1876"/>
      <c r="AC39" s="1877"/>
      <c r="AD39" s="1879"/>
      <c r="AE39" s="1879"/>
      <c r="AF39" s="1879"/>
      <c r="AG39" s="1879"/>
      <c r="AH39" s="1879"/>
      <c r="AI39" s="1879"/>
      <c r="AJ39" s="1879"/>
      <c r="AK39" s="1879"/>
      <c r="AL39" s="1880"/>
    </row>
    <row r="40" spans="1:38" ht="20.25" customHeight="1">
      <c r="A40" s="1999"/>
      <c r="B40" s="2000"/>
      <c r="C40" s="1377" t="s">
        <v>216</v>
      </c>
      <c r="D40" s="1985"/>
      <c r="E40" s="1985"/>
      <c r="F40" s="1985"/>
      <c r="G40" s="1985"/>
      <c r="H40" s="1985"/>
      <c r="I40" s="1985"/>
      <c r="J40" s="1985"/>
      <c r="K40" s="1985"/>
      <c r="L40" s="1985"/>
      <c r="M40" s="1985"/>
      <c r="N40" s="1985"/>
      <c r="O40" s="1985"/>
      <c r="P40" s="1985" t="s">
        <v>680</v>
      </c>
      <c r="Q40" s="1985"/>
      <c r="R40" s="1985"/>
      <c r="S40" s="1985"/>
      <c r="T40" s="1985"/>
      <c r="U40" s="1985"/>
      <c r="V40" s="1985"/>
      <c r="W40" s="1985"/>
      <c r="X40" s="1985"/>
      <c r="Y40" s="1985"/>
      <c r="Z40" s="1985"/>
      <c r="AA40" s="1985"/>
      <c r="AB40" s="1871" t="s">
        <v>575</v>
      </c>
      <c r="AC40" s="1872"/>
      <c r="AD40" s="1376" t="s">
        <v>37</v>
      </c>
      <c r="AE40" s="1376"/>
      <c r="AF40" s="1376"/>
      <c r="AG40" s="1376"/>
      <c r="AH40" s="1376"/>
      <c r="AI40" s="1376"/>
      <c r="AJ40" s="1376"/>
      <c r="AK40" s="1376"/>
      <c r="AL40" s="1873"/>
    </row>
    <row r="41" spans="1:38" ht="20.25" customHeight="1">
      <c r="A41" s="1999"/>
      <c r="B41" s="2000"/>
      <c r="C41" s="1988" t="s">
        <v>713</v>
      </c>
      <c r="D41" s="1988"/>
      <c r="E41" s="1988"/>
      <c r="F41" s="1988"/>
      <c r="G41" s="1988"/>
      <c r="H41" s="1988"/>
      <c r="I41" s="1988"/>
      <c r="J41" s="1988"/>
      <c r="K41" s="1988"/>
      <c r="L41" s="1988"/>
      <c r="M41" s="1988"/>
      <c r="N41" s="1988"/>
      <c r="O41" s="1992"/>
      <c r="P41" s="1991" t="s">
        <v>678</v>
      </c>
      <c r="Q41" s="1988"/>
      <c r="R41" s="1988"/>
      <c r="S41" s="1988"/>
      <c r="T41" s="1988"/>
      <c r="U41" s="1988"/>
      <c r="V41" s="1988"/>
      <c r="W41" s="1988"/>
      <c r="X41" s="1988"/>
      <c r="Y41" s="1988"/>
      <c r="Z41" s="1988"/>
      <c r="AA41" s="1992"/>
      <c r="AB41" s="1888" t="str">
        <f>IF(OR(D42&lt;Q42,Q45&gt;0),"必要","省略可")</f>
        <v>省略可</v>
      </c>
      <c r="AC41" s="1889"/>
      <c r="AD41" s="1772" t="s">
        <v>197</v>
      </c>
      <c r="AE41" s="1772"/>
      <c r="AF41" s="1772"/>
      <c r="AG41" s="1772"/>
      <c r="AH41" s="1772"/>
      <c r="AI41" s="1772"/>
      <c r="AJ41" s="1772"/>
      <c r="AK41" s="1772"/>
      <c r="AL41" s="1878"/>
    </row>
    <row r="42" spans="1:38" ht="20.25" customHeight="1" thickBot="1">
      <c r="A42" s="1999"/>
      <c r="B42" s="2000"/>
      <c r="C42" s="574"/>
      <c r="D42" s="1864">
        <f>AD11</f>
        <v>0</v>
      </c>
      <c r="E42" s="1865"/>
      <c r="F42" s="1865"/>
      <c r="G42" s="1865"/>
      <c r="H42" s="1865"/>
      <c r="I42" s="1865"/>
      <c r="J42" s="1865"/>
      <c r="K42" s="1865"/>
      <c r="L42" s="1865"/>
      <c r="M42" s="1865"/>
      <c r="N42" s="1865"/>
      <c r="O42" s="617" t="s">
        <v>57</v>
      </c>
      <c r="P42" s="622"/>
      <c r="Q42" s="2044">
        <f>AD7</f>
        <v>0</v>
      </c>
      <c r="R42" s="2044"/>
      <c r="S42" s="2044"/>
      <c r="T42" s="2044"/>
      <c r="U42" s="2044"/>
      <c r="V42" s="2044"/>
      <c r="W42" s="2044"/>
      <c r="X42" s="2044"/>
      <c r="Y42" s="2044"/>
      <c r="Z42" s="2044"/>
      <c r="AA42" s="623" t="s">
        <v>57</v>
      </c>
      <c r="AB42" s="2046"/>
      <c r="AC42" s="2047"/>
      <c r="AD42" s="2004"/>
      <c r="AE42" s="2004"/>
      <c r="AF42" s="2004"/>
      <c r="AG42" s="2004"/>
      <c r="AH42" s="2004"/>
      <c r="AI42" s="2004"/>
      <c r="AJ42" s="2004"/>
      <c r="AK42" s="2004"/>
      <c r="AL42" s="2005"/>
    </row>
    <row r="43" spans="1:38" ht="23.25" customHeight="1">
      <c r="A43" s="1999"/>
      <c r="B43" s="2000"/>
      <c r="C43" s="2040"/>
      <c r="D43" s="2040"/>
      <c r="E43" s="2040"/>
      <c r="F43" s="2040"/>
      <c r="G43" s="2040"/>
      <c r="H43" s="2040"/>
      <c r="I43" s="2040"/>
      <c r="J43" s="2040"/>
      <c r="K43" s="2040"/>
      <c r="L43" s="2040"/>
      <c r="M43" s="2040"/>
      <c r="N43" s="2040"/>
      <c r="O43" s="2041"/>
      <c r="P43" s="2042" t="s">
        <v>681</v>
      </c>
      <c r="Q43" s="2043"/>
      <c r="R43" s="2043"/>
      <c r="S43" s="2043"/>
      <c r="T43" s="2043"/>
      <c r="U43" s="2043"/>
      <c r="V43" s="2043"/>
      <c r="W43" s="2043"/>
      <c r="X43" s="2043"/>
      <c r="Y43" s="2043"/>
      <c r="Z43" s="2043"/>
      <c r="AA43" s="2043"/>
      <c r="AB43" s="2048"/>
      <c r="AC43" s="2049"/>
      <c r="AD43" s="2035" t="s">
        <v>37</v>
      </c>
      <c r="AE43" s="2036"/>
      <c r="AF43" s="2036"/>
      <c r="AG43" s="2036"/>
      <c r="AH43" s="2036"/>
      <c r="AI43" s="2036"/>
      <c r="AJ43" s="2036"/>
      <c r="AK43" s="2036"/>
      <c r="AL43" s="2037"/>
    </row>
    <row r="44" spans="1:38" ht="20.25" customHeight="1">
      <c r="A44" s="1999"/>
      <c r="B44" s="2000"/>
      <c r="C44" s="2006"/>
      <c r="D44" s="2007"/>
      <c r="E44" s="2007"/>
      <c r="F44" s="2007"/>
      <c r="G44" s="2007"/>
      <c r="H44" s="2007"/>
      <c r="I44" s="2007"/>
      <c r="J44" s="2007"/>
      <c r="K44" s="2007"/>
      <c r="L44" s="2007"/>
      <c r="M44" s="2007"/>
      <c r="N44" s="2007"/>
      <c r="O44" s="2007"/>
      <c r="P44" s="2038" t="s">
        <v>712</v>
      </c>
      <c r="Q44" s="1988"/>
      <c r="R44" s="1988"/>
      <c r="S44" s="1988"/>
      <c r="T44" s="1988"/>
      <c r="U44" s="1988"/>
      <c r="V44" s="1988"/>
      <c r="W44" s="1988"/>
      <c r="X44" s="1988"/>
      <c r="Y44" s="1988"/>
      <c r="Z44" s="1988"/>
      <c r="AA44" s="1992"/>
      <c r="AB44" s="2048"/>
      <c r="AC44" s="2049"/>
      <c r="AD44" s="1771" t="s">
        <v>197</v>
      </c>
      <c r="AE44" s="1772"/>
      <c r="AF44" s="1772"/>
      <c r="AG44" s="1772"/>
      <c r="AH44" s="1772"/>
      <c r="AI44" s="1772"/>
      <c r="AJ44" s="1772"/>
      <c r="AK44" s="1772"/>
      <c r="AL44" s="1878"/>
    </row>
    <row r="45" spans="1:38" ht="21" customHeight="1" thickBot="1">
      <c r="A45" s="1999"/>
      <c r="B45" s="2000"/>
      <c r="C45" s="2045"/>
      <c r="D45" s="2027"/>
      <c r="E45" s="2027"/>
      <c r="F45" s="2027"/>
      <c r="G45" s="2027"/>
      <c r="H45" s="2027"/>
      <c r="I45" s="2027"/>
      <c r="J45" s="2027"/>
      <c r="K45" s="2027"/>
      <c r="L45" s="2027"/>
      <c r="M45" s="2027"/>
      <c r="N45" s="2027"/>
      <c r="O45" s="2027"/>
      <c r="P45" s="624"/>
      <c r="Q45" s="2039">
        <f>AD8</f>
        <v>0</v>
      </c>
      <c r="R45" s="2039"/>
      <c r="S45" s="2039"/>
      <c r="T45" s="2039"/>
      <c r="U45" s="2039"/>
      <c r="V45" s="2039"/>
      <c r="W45" s="2039"/>
      <c r="X45" s="2039"/>
      <c r="Y45" s="2039"/>
      <c r="Z45" s="2039"/>
      <c r="AA45" s="625" t="s">
        <v>57</v>
      </c>
      <c r="AB45" s="2050"/>
      <c r="AC45" s="2051"/>
      <c r="AD45" s="1774"/>
      <c r="AE45" s="1775"/>
      <c r="AF45" s="1775"/>
      <c r="AG45" s="1775"/>
      <c r="AH45" s="1775"/>
      <c r="AI45" s="1775"/>
      <c r="AJ45" s="1775"/>
      <c r="AK45" s="1775"/>
      <c r="AL45" s="2003"/>
    </row>
    <row r="46" spans="1:38" ht="21" customHeight="1">
      <c r="A46" s="1999"/>
      <c r="B46" s="2000"/>
      <c r="C46" s="1311" t="s">
        <v>586</v>
      </c>
      <c r="D46" s="1311"/>
      <c r="E46" s="1311"/>
      <c r="F46" s="1311"/>
      <c r="G46" s="1311"/>
      <c r="H46" s="1311"/>
      <c r="I46" s="1311"/>
      <c r="J46" s="1311"/>
      <c r="K46" s="1311"/>
      <c r="L46" s="1311"/>
      <c r="M46" s="1311"/>
      <c r="N46" s="1311"/>
      <c r="O46" s="1311"/>
      <c r="P46" s="1311"/>
      <c r="Q46" s="1311"/>
      <c r="R46" s="1311"/>
      <c r="S46" s="1311"/>
      <c r="T46" s="1311"/>
      <c r="U46" s="1311"/>
      <c r="V46" s="1311"/>
      <c r="W46" s="1311"/>
      <c r="X46" s="1311"/>
      <c r="Y46" s="1311"/>
      <c r="Z46" s="1311"/>
      <c r="AA46" s="1311"/>
      <c r="AB46" s="1311"/>
      <c r="AC46" s="1311"/>
      <c r="AD46" s="1311"/>
      <c r="AE46" s="1311"/>
      <c r="AF46" s="1311"/>
      <c r="AG46" s="1311"/>
      <c r="AH46" s="1311"/>
      <c r="AI46" s="1311"/>
      <c r="AJ46" s="1311"/>
      <c r="AK46" s="1311"/>
      <c r="AL46" s="1867"/>
    </row>
    <row r="47" spans="1:38">
      <c r="A47" s="1999"/>
      <c r="B47" s="2000"/>
      <c r="D47" s="4" t="s">
        <v>282</v>
      </c>
      <c r="AL47" s="626"/>
    </row>
    <row r="48" spans="1:38" ht="21" customHeight="1">
      <c r="A48" s="1999"/>
      <c r="B48" s="2000"/>
      <c r="C48" s="575"/>
      <c r="D48" s="496"/>
      <c r="E48" s="1895" t="s">
        <v>295</v>
      </c>
      <c r="F48" s="1895"/>
      <c r="G48" s="1895"/>
      <c r="H48" s="1895"/>
      <c r="I48" s="1895"/>
      <c r="J48" s="1895"/>
      <c r="K48" s="1895"/>
      <c r="L48" s="1895"/>
      <c r="M48" s="1895"/>
      <c r="N48" s="1895"/>
      <c r="O48" s="1895"/>
      <c r="P48" s="1895"/>
      <c r="Q48" s="1895"/>
      <c r="R48" s="1895"/>
      <c r="S48" s="1895"/>
      <c r="T48" s="1895"/>
      <c r="U48" s="1895"/>
      <c r="V48" s="1895"/>
      <c r="W48" s="1895"/>
      <c r="X48" s="1895"/>
      <c r="Y48" s="1895"/>
      <c r="Z48" s="1895"/>
      <c r="AA48" s="491"/>
      <c r="AB48" s="169" t="s">
        <v>103</v>
      </c>
      <c r="AC48" s="1896" t="s">
        <v>222</v>
      </c>
      <c r="AD48" s="1896"/>
      <c r="AE48" s="1896"/>
      <c r="AF48" s="1896"/>
      <c r="AG48" s="169" t="s">
        <v>103</v>
      </c>
      <c r="AH48" s="1896" t="s">
        <v>223</v>
      </c>
      <c r="AI48" s="1896"/>
      <c r="AJ48" s="1896"/>
      <c r="AK48" s="1896"/>
      <c r="AL48" s="1897"/>
    </row>
    <row r="49" spans="1:38" ht="18" customHeight="1">
      <c r="A49" s="1999"/>
      <c r="B49" s="2000"/>
      <c r="D49" s="4" t="s">
        <v>224</v>
      </c>
      <c r="AL49" s="626"/>
    </row>
    <row r="50" spans="1:38" ht="35.1" customHeight="1">
      <c r="A50" s="1999"/>
      <c r="B50" s="2000"/>
      <c r="C50" s="575"/>
      <c r="D50" s="496"/>
      <c r="E50" s="1895" t="s">
        <v>520</v>
      </c>
      <c r="F50" s="1895"/>
      <c r="G50" s="1895"/>
      <c r="H50" s="1895"/>
      <c r="I50" s="1895"/>
      <c r="J50" s="1895"/>
      <c r="K50" s="1895"/>
      <c r="L50" s="1895"/>
      <c r="M50" s="1895"/>
      <c r="N50" s="1895"/>
      <c r="O50" s="1895"/>
      <c r="P50" s="1895"/>
      <c r="Q50" s="1895"/>
      <c r="R50" s="1895"/>
      <c r="S50" s="1895"/>
      <c r="T50" s="1895"/>
      <c r="U50" s="1895"/>
      <c r="V50" s="1895"/>
      <c r="W50" s="1895"/>
      <c r="X50" s="1895"/>
      <c r="Y50" s="1895"/>
      <c r="Z50" s="1895"/>
      <c r="AA50" s="491"/>
      <c r="AC50" s="169" t="s">
        <v>103</v>
      </c>
      <c r="AD50" s="1896" t="s">
        <v>521</v>
      </c>
      <c r="AE50" s="1896"/>
      <c r="AF50" s="1896"/>
      <c r="AG50" s="169" t="s">
        <v>103</v>
      </c>
      <c r="AH50" s="1896" t="s">
        <v>522</v>
      </c>
      <c r="AI50" s="1896"/>
      <c r="AJ50" s="1896"/>
      <c r="AK50" s="1896"/>
      <c r="AL50" s="1897"/>
    </row>
    <row r="51" spans="1:38" ht="35.1" customHeight="1" thickBot="1">
      <c r="A51" s="2001"/>
      <c r="B51" s="2002"/>
      <c r="C51" s="627"/>
      <c r="D51" s="497"/>
      <c r="E51" s="1892" t="s">
        <v>584</v>
      </c>
      <c r="F51" s="1892"/>
      <c r="G51" s="1892"/>
      <c r="H51" s="1892"/>
      <c r="I51" s="1892"/>
      <c r="J51" s="1892"/>
      <c r="K51" s="1892"/>
      <c r="L51" s="1892"/>
      <c r="M51" s="1892"/>
      <c r="N51" s="1892"/>
      <c r="O51" s="1892"/>
      <c r="P51" s="1892"/>
      <c r="Q51" s="1892"/>
      <c r="R51" s="1892"/>
      <c r="S51" s="1892"/>
      <c r="T51" s="1892"/>
      <c r="U51" s="1892"/>
      <c r="V51" s="1892"/>
      <c r="W51" s="1892"/>
      <c r="X51" s="1892"/>
      <c r="Y51" s="1892"/>
      <c r="Z51" s="1892"/>
      <c r="AA51" s="170" t="s">
        <v>103</v>
      </c>
      <c r="AB51" s="1893" t="s">
        <v>571</v>
      </c>
      <c r="AC51" s="1893"/>
      <c r="AD51" s="1893"/>
      <c r="AE51" s="170" t="s">
        <v>103</v>
      </c>
      <c r="AF51" s="1893" t="s">
        <v>573</v>
      </c>
      <c r="AG51" s="1893"/>
      <c r="AH51" s="1893"/>
      <c r="AI51" s="170" t="s">
        <v>103</v>
      </c>
      <c r="AJ51" s="1893" t="s">
        <v>572</v>
      </c>
      <c r="AK51" s="1893"/>
      <c r="AL51" s="1894"/>
    </row>
    <row r="52" spans="1:38" ht="18" customHeight="1">
      <c r="B52" s="628"/>
    </row>
    <row r="53" spans="1:38" ht="18" customHeight="1"/>
    <row r="83" spans="1:38" ht="14.25">
      <c r="C83" s="448"/>
      <c r="D83" s="448"/>
      <c r="E83" s="448"/>
      <c r="F83" s="448"/>
      <c r="G83" s="448"/>
      <c r="H83" s="448"/>
      <c r="I83" s="447"/>
      <c r="J83" s="447"/>
      <c r="K83" s="447"/>
      <c r="L83" s="447"/>
      <c r="M83" s="447"/>
      <c r="N83" s="447"/>
      <c r="O83" s="447"/>
      <c r="P83" s="448"/>
      <c r="Q83" s="448"/>
      <c r="R83" s="448"/>
      <c r="S83" s="448"/>
      <c r="T83" s="448"/>
      <c r="U83" s="447"/>
      <c r="V83" s="447"/>
      <c r="W83" s="447"/>
      <c r="X83" s="447"/>
      <c r="Y83" s="447"/>
      <c r="Z83" s="447"/>
      <c r="AA83" s="447"/>
      <c r="AB83" s="447"/>
      <c r="AC83" s="447"/>
      <c r="AD83" s="447"/>
      <c r="AE83" s="447"/>
      <c r="AF83" s="447"/>
      <c r="AG83" s="447"/>
      <c r="AH83" s="447"/>
      <c r="AI83" s="9"/>
      <c r="AJ83" s="9"/>
      <c r="AK83" s="9"/>
      <c r="AL83" s="9"/>
    </row>
    <row r="85" spans="1:38" ht="15" customHeight="1">
      <c r="A85" s="447"/>
      <c r="B85" s="629"/>
    </row>
  </sheetData>
  <sheetProtection algorithmName="SHA-512" hashValue="KOEnffCtEJSs1nPE4+XILH8suCHOaa/HDtccQIGH5Thx4ttmM3v91C1IUVgJeyB6UF/91w40hwQd9mjbl666Aw==" saltValue="4KygoU20EliLfdslDODa0g==" spinCount="100000" sheet="1" objects="1" scenarios="1"/>
  <mergeCells count="101">
    <mergeCell ref="AJ51:AL51"/>
    <mergeCell ref="AD50:AF50"/>
    <mergeCell ref="AB51:AD51"/>
    <mergeCell ref="AF51:AH51"/>
    <mergeCell ref="E51:Z51"/>
    <mergeCell ref="E50:Z50"/>
    <mergeCell ref="AD43:AL43"/>
    <mergeCell ref="P41:AA41"/>
    <mergeCell ref="AH50:AL50"/>
    <mergeCell ref="P44:AA44"/>
    <mergeCell ref="Q45:Z45"/>
    <mergeCell ref="C43:O43"/>
    <mergeCell ref="P43:AA43"/>
    <mergeCell ref="Q42:Z42"/>
    <mergeCell ref="C45:O45"/>
    <mergeCell ref="AB41:AC45"/>
    <mergeCell ref="C41:O41"/>
    <mergeCell ref="AO7:AV7"/>
    <mergeCell ref="AD16:AL17"/>
    <mergeCell ref="AB16:AC17"/>
    <mergeCell ref="AB15:AC15"/>
    <mergeCell ref="AB26:AC26"/>
    <mergeCell ref="AD26:AL26"/>
    <mergeCell ref="C18:AL18"/>
    <mergeCell ref="D20:O20"/>
    <mergeCell ref="S20:W20"/>
    <mergeCell ref="X20:AC20"/>
    <mergeCell ref="S21:W21"/>
    <mergeCell ref="X21:AC21"/>
    <mergeCell ref="E25:AJ25"/>
    <mergeCell ref="A9:AL9"/>
    <mergeCell ref="A10:B10"/>
    <mergeCell ref="C10:Z10"/>
    <mergeCell ref="AD10:AK10"/>
    <mergeCell ref="Q17:Z17"/>
    <mergeCell ref="A26:B36"/>
    <mergeCell ref="C26:O26"/>
    <mergeCell ref="D28:N28"/>
    <mergeCell ref="Q28:Z28"/>
    <mergeCell ref="D17:N17"/>
    <mergeCell ref="A11:B11"/>
    <mergeCell ref="A1:AC1"/>
    <mergeCell ref="A2:AC2"/>
    <mergeCell ref="A4:AL4"/>
    <mergeCell ref="A6:B6"/>
    <mergeCell ref="C6:Z6"/>
    <mergeCell ref="AC6:AL6"/>
    <mergeCell ref="A7:B7"/>
    <mergeCell ref="AD7:AK7"/>
    <mergeCell ref="A8:B8"/>
    <mergeCell ref="AD8:AK8"/>
    <mergeCell ref="C8:AB8"/>
    <mergeCell ref="C7:AB7"/>
    <mergeCell ref="P26:AA26"/>
    <mergeCell ref="C16:O16"/>
    <mergeCell ref="P16:AA16"/>
    <mergeCell ref="A15:B25"/>
    <mergeCell ref="C29:AL29"/>
    <mergeCell ref="P32:T32"/>
    <mergeCell ref="U32:Z32"/>
    <mergeCell ref="A37:B51"/>
    <mergeCell ref="C37:O37"/>
    <mergeCell ref="P37:AA37"/>
    <mergeCell ref="AB37:AC37"/>
    <mergeCell ref="AD37:AL37"/>
    <mergeCell ref="C38:O38"/>
    <mergeCell ref="P38:AA38"/>
    <mergeCell ref="D39:N39"/>
    <mergeCell ref="D22:AL22"/>
    <mergeCell ref="AD44:AL45"/>
    <mergeCell ref="AD41:AL42"/>
    <mergeCell ref="D42:N42"/>
    <mergeCell ref="E48:Z48"/>
    <mergeCell ref="AC48:AF48"/>
    <mergeCell ref="AH48:AL48"/>
    <mergeCell ref="C46:AL46"/>
    <mergeCell ref="C44:O44"/>
    <mergeCell ref="Q39:Z39"/>
    <mergeCell ref="AB38:AC39"/>
    <mergeCell ref="AD38:AL39"/>
    <mergeCell ref="C40:O40"/>
    <mergeCell ref="P40:AA40"/>
    <mergeCell ref="AB40:AC40"/>
    <mergeCell ref="AD40:AL40"/>
    <mergeCell ref="C11:Z11"/>
    <mergeCell ref="AD11:AK11"/>
    <mergeCell ref="A13:AL13"/>
    <mergeCell ref="C15:O15"/>
    <mergeCell ref="P15:AA15"/>
    <mergeCell ref="AD15:AL15"/>
    <mergeCell ref="C36:AL36"/>
    <mergeCell ref="E23:AJ24"/>
    <mergeCell ref="E34:AJ35"/>
    <mergeCell ref="AD27:AL28"/>
    <mergeCell ref="AB27:AC28"/>
    <mergeCell ref="C27:O27"/>
    <mergeCell ref="P27:AA27"/>
    <mergeCell ref="D31:O31"/>
    <mergeCell ref="P31:T31"/>
    <mergeCell ref="U31:Z31"/>
    <mergeCell ref="D33:AL33"/>
  </mergeCells>
  <phoneticPr fontId="10"/>
  <conditionalFormatting sqref="AB16:AC17">
    <cfRule type="containsText" dxfId="10" priority="1" operator="containsText" text="超過">
      <formula>NOT(ISERROR(SEARCH("超過",AB16)))</formula>
    </cfRule>
  </conditionalFormatting>
  <conditionalFormatting sqref="AB27:AC28">
    <cfRule type="containsText" dxfId="9" priority="5" operator="containsText" text="超過">
      <formula>NOT(ISERROR(SEARCH("超過",AB27)))</formula>
    </cfRule>
  </conditionalFormatting>
  <conditionalFormatting sqref="AB38:AC39">
    <cfRule type="containsText" dxfId="8" priority="3" operator="containsText" text="超過">
      <formula>NOT(ISERROR(SEARCH("超過",AB38)))</formula>
    </cfRule>
  </conditionalFormatting>
  <conditionalFormatting sqref="AB41:AC42">
    <cfRule type="containsText" dxfId="7" priority="2" operator="containsText" text="必要">
      <formula>NOT(ISERROR(SEARCH("必要",AB41)))</formula>
    </cfRule>
  </conditionalFormatting>
  <dataValidations count="1">
    <dataValidation type="list" allowBlank="1" showInputMessage="1" showErrorMessage="1" sqref="C20:C22 C31:C33 AG48 AB48 AE51 AG50 AA51 AC50 AI51" xr:uid="{00000000-0002-0000-0A00-000000000000}">
      <formula1>"(　),(〇)"</formula1>
    </dataValidation>
  </dataValidations>
  <printOptions horizontalCentered="1"/>
  <pageMargins left="0.35433070866141736" right="0.35433070866141736" top="0.39370078740157483" bottom="0.35433070866141736" header="0.15748031496062992" footer="0.15748031496062992"/>
  <pageSetup paperSize="9" scale="92" orientation="portrait" r:id="rId1"/>
  <headerFooter alignWithMargins="0">
    <oddFooter>&amp;C-会計&amp;A-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15128-ECF2-4F50-BB70-CC16F64DDF53}">
  <sheetPr>
    <pageSetUpPr fitToPage="1"/>
  </sheetPr>
  <dimension ref="A1:AL52"/>
  <sheetViews>
    <sheetView view="pageBreakPreview" zoomScaleNormal="100" zoomScaleSheetLayoutView="100" workbookViewId="0">
      <selection sqref="A1:AK1"/>
    </sheetView>
  </sheetViews>
  <sheetFormatPr defaultColWidth="9" defaultRowHeight="14.25"/>
  <cols>
    <col min="1" max="3" width="3.125" style="631" customWidth="1"/>
    <col min="4" max="4" width="3.5" style="631" customWidth="1"/>
    <col min="5" max="5" width="6.375" style="631" customWidth="1"/>
    <col min="6" max="6" width="2.625" style="631" customWidth="1"/>
    <col min="7" max="7" width="3.875" style="631" customWidth="1"/>
    <col min="8" max="13" width="3.125" style="631" customWidth="1"/>
    <col min="14" max="19" width="3.625" style="631" customWidth="1"/>
    <col min="20" max="20" width="6" style="631" customWidth="1"/>
    <col min="21" max="25" width="3" style="631" customWidth="1"/>
    <col min="26" max="26" width="2.625" style="631" customWidth="1"/>
    <col min="27" max="27" width="4.375" style="631" customWidth="1"/>
    <col min="28" max="29" width="3" style="631" customWidth="1"/>
    <col min="30" max="30" width="2.25" style="631" customWidth="1"/>
    <col min="31" max="31" width="3.625" style="631" customWidth="1"/>
    <col min="32" max="32" width="3.875" style="631" customWidth="1"/>
    <col min="33" max="34" width="2.625" style="631" customWidth="1"/>
    <col min="35" max="35" width="3.75" style="631" customWidth="1"/>
    <col min="36" max="36" width="5.25" style="631" customWidth="1"/>
    <col min="37" max="37" width="5.375" style="631" customWidth="1"/>
    <col min="38" max="38" width="4.75" style="631" customWidth="1"/>
    <col min="39" max="39" width="3.625" style="631" customWidth="1"/>
    <col min="40" max="41" width="2.5" style="631" customWidth="1"/>
    <col min="42" max="72" width="2.625" style="631" customWidth="1"/>
    <col min="73" max="16384" width="9" style="631"/>
  </cols>
  <sheetData>
    <row r="1" spans="1:37" ht="18.75" customHeight="1">
      <c r="A1" s="2054" t="s">
        <v>119</v>
      </c>
      <c r="B1" s="2054"/>
      <c r="C1" s="2054"/>
      <c r="D1" s="2054"/>
      <c r="E1" s="2054"/>
      <c r="F1" s="2054"/>
      <c r="G1" s="2054"/>
      <c r="H1" s="2054"/>
      <c r="I1" s="2054"/>
      <c r="J1" s="2054"/>
      <c r="K1" s="2054"/>
      <c r="L1" s="2054"/>
      <c r="M1" s="2054"/>
      <c r="N1" s="2054"/>
      <c r="O1" s="2054"/>
      <c r="P1" s="2054"/>
      <c r="Q1" s="2054"/>
      <c r="R1" s="2054"/>
      <c r="S1" s="2054"/>
      <c r="T1" s="2054"/>
      <c r="U1" s="2054"/>
      <c r="V1" s="2054"/>
      <c r="W1" s="2054"/>
      <c r="X1" s="2054"/>
      <c r="Y1" s="2054"/>
      <c r="Z1" s="2054"/>
      <c r="AA1" s="2054"/>
      <c r="AB1" s="2054"/>
      <c r="AC1" s="2054"/>
      <c r="AD1" s="2054"/>
      <c r="AE1" s="2054"/>
      <c r="AF1" s="2054"/>
      <c r="AG1" s="2054"/>
      <c r="AH1" s="2054"/>
      <c r="AI1" s="2054"/>
      <c r="AJ1" s="2054"/>
      <c r="AK1" s="2054"/>
    </row>
    <row r="2" spans="1:37" ht="4.5" customHeight="1">
      <c r="A2" s="630"/>
      <c r="B2" s="630"/>
      <c r="C2" s="630"/>
      <c r="D2" s="630"/>
      <c r="E2" s="630"/>
      <c r="F2" s="630"/>
      <c r="G2" s="630"/>
      <c r="H2" s="630"/>
      <c r="I2" s="630"/>
      <c r="J2" s="630"/>
      <c r="K2" s="630"/>
      <c r="L2" s="630"/>
      <c r="M2" s="630"/>
      <c r="N2" s="630"/>
      <c r="O2" s="630"/>
      <c r="P2" s="630"/>
      <c r="Q2" s="630"/>
      <c r="R2" s="630"/>
      <c r="S2" s="630"/>
      <c r="T2" s="630"/>
      <c r="U2" s="630"/>
      <c r="V2" s="630"/>
      <c r="W2" s="630"/>
      <c r="X2" s="630"/>
      <c r="Y2" s="630"/>
      <c r="Z2" s="630"/>
      <c r="AA2" s="630"/>
      <c r="AB2" s="630"/>
      <c r="AC2" s="630"/>
      <c r="AD2" s="630"/>
      <c r="AE2" s="630"/>
      <c r="AF2" s="630"/>
      <c r="AG2" s="630"/>
      <c r="AH2" s="630"/>
      <c r="AI2" s="630"/>
      <c r="AJ2" s="630"/>
      <c r="AK2" s="630"/>
    </row>
    <row r="3" spans="1:37" ht="21" customHeight="1">
      <c r="A3" s="2054" t="s">
        <v>225</v>
      </c>
      <c r="B3" s="2054"/>
      <c r="C3" s="2054"/>
      <c r="D3" s="2054"/>
      <c r="E3" s="2054"/>
      <c r="F3" s="2054"/>
      <c r="G3" s="2054"/>
      <c r="H3" s="2054"/>
      <c r="I3" s="2054"/>
      <c r="J3" s="2054"/>
      <c r="K3" s="2054"/>
      <c r="L3" s="2054"/>
      <c r="M3" s="2054"/>
      <c r="N3" s="2054"/>
      <c r="O3" s="2054"/>
      <c r="P3" s="2054"/>
      <c r="Q3" s="2054"/>
      <c r="R3" s="2054"/>
      <c r="S3" s="2054"/>
      <c r="T3" s="2054"/>
      <c r="U3" s="2054"/>
      <c r="V3" s="2054"/>
      <c r="W3" s="2054"/>
      <c r="X3" s="2054"/>
      <c r="Y3" s="2054"/>
      <c r="Z3" s="2054"/>
      <c r="AA3" s="2054"/>
      <c r="AB3" s="2054"/>
      <c r="AC3" s="2054"/>
      <c r="AD3" s="2054"/>
      <c r="AE3" s="2054"/>
      <c r="AF3" s="2054"/>
      <c r="AG3" s="2054"/>
      <c r="AH3" s="2054"/>
      <c r="AI3" s="2054"/>
      <c r="AJ3" s="2054"/>
      <c r="AK3" s="2054"/>
    </row>
    <row r="4" spans="1:37" ht="4.5" customHeight="1" thickBot="1">
      <c r="A4" s="632"/>
      <c r="B4" s="632"/>
      <c r="C4" s="632"/>
      <c r="D4" s="632"/>
      <c r="E4" s="632"/>
      <c r="F4" s="632"/>
      <c r="G4" s="632"/>
      <c r="H4" s="632"/>
      <c r="I4" s="633"/>
      <c r="J4" s="633"/>
      <c r="K4" s="633"/>
      <c r="L4" s="633"/>
      <c r="M4" s="633"/>
      <c r="N4" s="633"/>
      <c r="O4" s="633"/>
      <c r="P4" s="633"/>
      <c r="Q4" s="633"/>
      <c r="R4" s="633"/>
      <c r="S4" s="633"/>
      <c r="T4" s="633"/>
      <c r="U4" s="633"/>
      <c r="V4" s="633"/>
      <c r="W4" s="633"/>
      <c r="X4" s="633"/>
      <c r="Y4" s="633"/>
      <c r="Z4" s="633"/>
      <c r="AA4" s="633"/>
      <c r="AB4" s="632"/>
      <c r="AC4" s="632"/>
      <c r="AD4" s="632"/>
      <c r="AE4" s="632"/>
      <c r="AF4" s="632"/>
      <c r="AG4" s="632"/>
      <c r="AH4" s="632"/>
      <c r="AI4" s="632"/>
      <c r="AJ4" s="632"/>
      <c r="AK4" s="632"/>
    </row>
    <row r="5" spans="1:37" ht="15" customHeight="1" thickTop="1">
      <c r="A5" s="2082" t="s">
        <v>198</v>
      </c>
      <c r="B5" s="2083"/>
      <c r="C5" s="2083"/>
      <c r="D5" s="2083"/>
      <c r="E5" s="2084"/>
      <c r="F5" s="634"/>
      <c r="G5" s="2091" t="s">
        <v>117</v>
      </c>
      <c r="H5" s="2091"/>
      <c r="I5" s="2091"/>
      <c r="J5" s="2091"/>
      <c r="K5" s="2091"/>
      <c r="L5" s="2091"/>
      <c r="M5" s="635" t="s">
        <v>24</v>
      </c>
      <c r="N5" s="2092" t="s">
        <v>227</v>
      </c>
      <c r="O5" s="2092"/>
      <c r="P5" s="2092"/>
      <c r="Q5" s="2092"/>
      <c r="R5" s="2092"/>
      <c r="S5" s="2093"/>
      <c r="T5" s="2094" t="s">
        <v>173</v>
      </c>
      <c r="U5" s="636" t="s">
        <v>25</v>
      </c>
      <c r="V5" s="2091" t="s">
        <v>118</v>
      </c>
      <c r="W5" s="2096"/>
      <c r="X5" s="2096"/>
      <c r="Y5" s="2096"/>
      <c r="Z5" s="2096"/>
      <c r="AA5" s="2096"/>
      <c r="AB5" s="2097"/>
      <c r="AC5" s="637"/>
      <c r="AD5" s="637"/>
      <c r="AE5" s="637"/>
      <c r="AF5" s="637"/>
      <c r="AG5" s="637"/>
      <c r="AH5" s="637"/>
      <c r="AI5" s="637"/>
      <c r="AJ5" s="637"/>
      <c r="AK5" s="638"/>
    </row>
    <row r="6" spans="1:37" ht="12" customHeight="1">
      <c r="A6" s="2085"/>
      <c r="B6" s="2086"/>
      <c r="C6" s="2086"/>
      <c r="D6" s="2086"/>
      <c r="E6" s="2087"/>
      <c r="F6" s="639"/>
      <c r="G6" s="2098">
        <f>【入力シートⅠ】基礎数値!F27</f>
        <v>0</v>
      </c>
      <c r="H6" s="2098"/>
      <c r="I6" s="2098"/>
      <c r="J6" s="2098"/>
      <c r="K6" s="2098"/>
      <c r="L6" s="2095" t="s">
        <v>57</v>
      </c>
      <c r="M6" s="640"/>
      <c r="N6" s="2098">
        <f>【入力シートⅠ】基礎数値!F26</f>
        <v>0</v>
      </c>
      <c r="O6" s="2098"/>
      <c r="P6" s="2098"/>
      <c r="Q6" s="2098"/>
      <c r="R6" s="2098"/>
      <c r="S6" s="2102" t="s">
        <v>57</v>
      </c>
      <c r="T6" s="2095"/>
      <c r="U6" s="641"/>
      <c r="V6" s="2078">
        <f>G6+N6</f>
        <v>0</v>
      </c>
      <c r="W6" s="2078"/>
      <c r="X6" s="2078"/>
      <c r="Y6" s="2078"/>
      <c r="Z6" s="2078"/>
      <c r="AA6" s="2078"/>
      <c r="AB6" s="2080" t="s">
        <v>57</v>
      </c>
      <c r="AK6" s="642"/>
    </row>
    <row r="7" spans="1:37" ht="12" customHeight="1" thickBot="1">
      <c r="A7" s="2088"/>
      <c r="B7" s="2089"/>
      <c r="C7" s="2089"/>
      <c r="D7" s="2089"/>
      <c r="E7" s="2090"/>
      <c r="F7" s="643"/>
      <c r="G7" s="2099"/>
      <c r="H7" s="2099"/>
      <c r="I7" s="2099"/>
      <c r="J7" s="2099"/>
      <c r="K7" s="2099"/>
      <c r="L7" s="2100"/>
      <c r="M7" s="644"/>
      <c r="N7" s="2101"/>
      <c r="O7" s="2101"/>
      <c r="P7" s="2101"/>
      <c r="Q7" s="2101"/>
      <c r="R7" s="2101"/>
      <c r="S7" s="2103"/>
      <c r="T7" s="2095"/>
      <c r="U7" s="643"/>
      <c r="V7" s="2079"/>
      <c r="W7" s="2079"/>
      <c r="X7" s="2079"/>
      <c r="Y7" s="2079"/>
      <c r="Z7" s="2079"/>
      <c r="AA7" s="2079"/>
      <c r="AB7" s="2081"/>
      <c r="AK7" s="642"/>
    </row>
    <row r="8" spans="1:37" ht="15" customHeight="1" thickTop="1">
      <c r="A8" s="645"/>
      <c r="B8" s="646"/>
      <c r="C8" s="646"/>
      <c r="D8" s="646"/>
      <c r="E8" s="646"/>
      <c r="F8" s="646"/>
      <c r="G8" s="646"/>
      <c r="H8" s="646"/>
      <c r="I8" s="646"/>
      <c r="J8" s="646"/>
      <c r="K8" s="646"/>
      <c r="L8" s="646"/>
      <c r="M8" s="646"/>
      <c r="N8" s="646"/>
      <c r="O8" s="646"/>
      <c r="P8" s="646"/>
      <c r="Q8" s="646"/>
      <c r="R8" s="646"/>
      <c r="S8" s="646"/>
      <c r="T8" s="646"/>
      <c r="U8" s="647" t="s">
        <v>639</v>
      </c>
      <c r="V8" s="648" t="s">
        <v>640</v>
      </c>
      <c r="W8" s="648"/>
      <c r="X8" s="648"/>
      <c r="Y8" s="648"/>
      <c r="Z8" s="648"/>
      <c r="AA8" s="648"/>
      <c r="AB8" s="648"/>
      <c r="AC8" s="649" t="s">
        <v>46</v>
      </c>
      <c r="AD8" s="2077" t="s">
        <v>231</v>
      </c>
      <c r="AE8" s="2077"/>
      <c r="AF8" s="2077"/>
      <c r="AG8" s="2077"/>
      <c r="AH8" s="2077"/>
      <c r="AI8" s="2077"/>
      <c r="AJ8" s="2077"/>
      <c r="AK8" s="650"/>
    </row>
    <row r="9" spans="1:37" ht="24" customHeight="1" thickBot="1">
      <c r="A9" s="651"/>
      <c r="B9" s="652"/>
      <c r="C9" s="652"/>
      <c r="D9" s="652"/>
      <c r="E9" s="652"/>
      <c r="F9" s="652"/>
      <c r="G9" s="652"/>
      <c r="H9" s="652"/>
      <c r="I9" s="652"/>
      <c r="J9" s="652"/>
      <c r="K9" s="652"/>
      <c r="L9" s="653"/>
      <c r="M9" s="653"/>
      <c r="N9" s="653"/>
      <c r="O9" s="653"/>
      <c r="P9" s="653"/>
      <c r="Q9" s="653"/>
      <c r="R9" s="653"/>
      <c r="S9" s="654"/>
      <c r="T9" s="653"/>
      <c r="U9" s="655"/>
      <c r="V9" s="2056">
        <f>【入力シートⅠ】基礎数値!F11</f>
        <v>0</v>
      </c>
      <c r="W9" s="2056"/>
      <c r="X9" s="2056"/>
      <c r="Y9" s="2056"/>
      <c r="Z9" s="2056"/>
      <c r="AA9" s="2056"/>
      <c r="AB9" s="653" t="s">
        <v>57</v>
      </c>
      <c r="AC9" s="656"/>
      <c r="AD9" s="2052">
        <f>IF(V9=0,0,V6/V9*100)</f>
        <v>0</v>
      </c>
      <c r="AE9" s="2052"/>
      <c r="AF9" s="2052"/>
      <c r="AG9" s="2052"/>
      <c r="AH9" s="2052"/>
      <c r="AI9" s="2052"/>
      <c r="AJ9" s="2053"/>
      <c r="AK9" s="657" t="s">
        <v>232</v>
      </c>
    </row>
    <row r="10" spans="1:37" ht="9" customHeight="1">
      <c r="A10" s="632"/>
      <c r="B10" s="632"/>
      <c r="C10" s="632"/>
      <c r="D10" s="632"/>
      <c r="E10" s="632"/>
      <c r="F10" s="632"/>
      <c r="G10" s="632"/>
      <c r="H10" s="632"/>
      <c r="I10" s="632"/>
      <c r="J10" s="632"/>
      <c r="K10" s="632"/>
      <c r="L10" s="632"/>
      <c r="M10" s="632"/>
      <c r="N10" s="632"/>
      <c r="O10" s="632"/>
      <c r="P10" s="632"/>
      <c r="Q10" s="632"/>
      <c r="R10" s="632"/>
      <c r="S10" s="632"/>
      <c r="T10" s="632"/>
      <c r="U10" s="632"/>
      <c r="V10" s="632"/>
      <c r="W10" s="632"/>
      <c r="X10" s="632"/>
      <c r="Y10" s="632"/>
      <c r="Z10" s="632"/>
      <c r="AA10" s="632"/>
      <c r="AB10" s="632"/>
      <c r="AC10" s="632"/>
      <c r="AD10" s="632"/>
      <c r="AE10" s="632"/>
      <c r="AF10" s="632"/>
      <c r="AG10" s="632"/>
      <c r="AH10" s="632"/>
      <c r="AI10" s="632"/>
      <c r="AJ10" s="632"/>
      <c r="AK10" s="632"/>
    </row>
    <row r="11" spans="1:37" ht="21" customHeight="1">
      <c r="A11" s="2054" t="s">
        <v>233</v>
      </c>
      <c r="B11" s="2054"/>
      <c r="C11" s="2054"/>
      <c r="D11" s="2054"/>
      <c r="E11" s="2054"/>
      <c r="F11" s="2054"/>
      <c r="G11" s="2054"/>
      <c r="H11" s="2054"/>
      <c r="I11" s="2054"/>
      <c r="J11" s="2054"/>
      <c r="K11" s="2054"/>
      <c r="L11" s="2054"/>
      <c r="M11" s="2054"/>
      <c r="N11" s="2054"/>
      <c r="O11" s="2054"/>
      <c r="P11" s="2054"/>
      <c r="Q11" s="2054"/>
      <c r="R11" s="2054"/>
      <c r="S11" s="2054"/>
      <c r="T11" s="2054"/>
      <c r="U11" s="2054"/>
      <c r="V11" s="2054"/>
      <c r="W11" s="2054"/>
      <c r="X11" s="2054"/>
      <c r="Y11" s="2054"/>
      <c r="Z11" s="2054"/>
      <c r="AA11" s="2054"/>
      <c r="AB11" s="2054"/>
      <c r="AC11" s="2054"/>
      <c r="AD11" s="2054"/>
      <c r="AE11" s="2054"/>
      <c r="AF11" s="2054"/>
      <c r="AG11" s="2054"/>
      <c r="AH11" s="2054"/>
      <c r="AI11" s="2054"/>
      <c r="AJ11" s="2054"/>
      <c r="AK11" s="2054"/>
    </row>
    <row r="12" spans="1:37" ht="4.5" customHeight="1">
      <c r="A12" s="658"/>
      <c r="B12" s="658"/>
      <c r="C12" s="632"/>
      <c r="D12" s="632"/>
      <c r="E12" s="632"/>
      <c r="F12" s="632"/>
      <c r="G12" s="632"/>
      <c r="H12" s="632"/>
      <c r="I12" s="632"/>
      <c r="J12" s="633"/>
      <c r="K12" s="633"/>
      <c r="L12" s="633"/>
      <c r="M12" s="633"/>
      <c r="N12" s="633"/>
      <c r="O12" s="633"/>
      <c r="P12" s="633"/>
      <c r="Q12" s="633"/>
      <c r="R12" s="633"/>
      <c r="S12" s="633"/>
      <c r="T12" s="633"/>
      <c r="U12" s="633"/>
      <c r="V12" s="633"/>
      <c r="W12" s="633"/>
      <c r="X12" s="633"/>
      <c r="Y12" s="633"/>
      <c r="Z12" s="633"/>
      <c r="AA12" s="633"/>
      <c r="AB12" s="632"/>
      <c r="AC12" s="632"/>
      <c r="AD12" s="632"/>
      <c r="AE12" s="632"/>
      <c r="AF12" s="632"/>
      <c r="AG12" s="632"/>
      <c r="AH12" s="632"/>
      <c r="AI12" s="632"/>
      <c r="AJ12" s="632"/>
      <c r="AK12" s="632"/>
    </row>
    <row r="13" spans="1:37" ht="18" customHeight="1">
      <c r="A13" s="2055" t="s">
        <v>542</v>
      </c>
      <c r="B13" s="2055"/>
      <c r="C13" s="2055"/>
      <c r="D13" s="2055"/>
      <c r="E13" s="2055"/>
      <c r="F13" s="2055"/>
      <c r="G13" s="2055"/>
      <c r="H13" s="2055"/>
      <c r="I13" s="2055"/>
      <c r="J13" s="2055"/>
      <c r="K13" s="2055"/>
      <c r="L13" s="2055"/>
      <c r="M13" s="2055"/>
      <c r="N13" s="2055"/>
      <c r="O13" s="2055"/>
      <c r="P13" s="2055"/>
      <c r="Q13" s="2055"/>
      <c r="R13" s="2055"/>
      <c r="S13" s="2055"/>
      <c r="T13" s="2055"/>
      <c r="U13" s="2055"/>
      <c r="V13" s="2055"/>
      <c r="W13" s="2055"/>
      <c r="X13" s="2055"/>
      <c r="Y13" s="2055"/>
      <c r="Z13" s="2055"/>
      <c r="AA13" s="2055"/>
      <c r="AB13" s="2055"/>
      <c r="AC13" s="2055"/>
      <c r="AD13" s="2055"/>
      <c r="AE13" s="2055"/>
      <c r="AF13" s="2055"/>
      <c r="AG13" s="2055"/>
      <c r="AH13" s="2055"/>
      <c r="AI13" s="2055"/>
      <c r="AJ13" s="2055"/>
      <c r="AK13" s="2055"/>
    </row>
    <row r="14" spans="1:37" ht="4.5" customHeight="1" thickBot="1">
      <c r="A14" s="632"/>
      <c r="B14" s="632"/>
      <c r="C14" s="632"/>
      <c r="D14" s="632"/>
      <c r="E14" s="632"/>
      <c r="F14" s="632"/>
      <c r="G14" s="632"/>
      <c r="H14" s="632"/>
      <c r="I14" s="632"/>
      <c r="J14" s="633"/>
      <c r="K14" s="633"/>
      <c r="L14" s="633"/>
      <c r="M14" s="633"/>
      <c r="N14" s="633"/>
      <c r="O14" s="633"/>
      <c r="P14" s="633"/>
      <c r="Q14" s="633"/>
      <c r="R14" s="633"/>
      <c r="S14" s="633"/>
      <c r="T14" s="633"/>
      <c r="U14" s="633"/>
      <c r="V14" s="633"/>
      <c r="W14" s="633"/>
      <c r="X14" s="633"/>
      <c r="Y14" s="633"/>
      <c r="Z14" s="633"/>
      <c r="AA14" s="633"/>
      <c r="AB14" s="632"/>
      <c r="AC14" s="632"/>
      <c r="AD14" s="632"/>
      <c r="AE14" s="632"/>
      <c r="AF14" s="632"/>
      <c r="AG14" s="632"/>
      <c r="AH14" s="632"/>
      <c r="AI14" s="632"/>
      <c r="AJ14" s="632"/>
      <c r="AK14" s="632"/>
    </row>
    <row r="15" spans="1:37" ht="22.5" customHeight="1" thickBot="1">
      <c r="A15" s="659"/>
      <c r="B15" s="2057" t="s">
        <v>91</v>
      </c>
      <c r="C15" s="2058"/>
      <c r="D15" s="2058"/>
      <c r="E15" s="2058"/>
      <c r="F15" s="2058"/>
      <c r="G15" s="2058"/>
      <c r="H15" s="2058"/>
      <c r="I15" s="2058"/>
      <c r="J15" s="2058"/>
      <c r="K15" s="2058"/>
      <c r="L15" s="2058"/>
      <c r="M15" s="2058"/>
      <c r="N15" s="2058"/>
      <c r="O15" s="2058"/>
      <c r="P15" s="2058"/>
      <c r="Q15" s="2058"/>
      <c r="R15" s="2058"/>
      <c r="S15" s="2058"/>
      <c r="T15" s="2058"/>
      <c r="U15" s="2058"/>
      <c r="V15" s="2058"/>
      <c r="W15" s="2058"/>
      <c r="X15" s="2058"/>
      <c r="Y15" s="2058"/>
      <c r="Z15" s="2059"/>
      <c r="AA15" s="2058" t="s">
        <v>20</v>
      </c>
      <c r="AB15" s="2058"/>
      <c r="AC15" s="2058"/>
      <c r="AD15" s="2058"/>
      <c r="AE15" s="2058"/>
      <c r="AF15" s="2058"/>
      <c r="AG15" s="2058"/>
      <c r="AH15" s="2058"/>
      <c r="AI15" s="2058"/>
      <c r="AJ15" s="2058"/>
      <c r="AK15" s="2060"/>
    </row>
    <row r="16" spans="1:37" ht="22.5" customHeight="1" thickTop="1">
      <c r="A16" s="2061" t="s">
        <v>25</v>
      </c>
      <c r="B16" s="2063" t="s">
        <v>288</v>
      </c>
      <c r="C16" s="2064"/>
      <c r="D16" s="2064"/>
      <c r="E16" s="2064"/>
      <c r="F16" s="2064"/>
      <c r="G16" s="2064"/>
      <c r="H16" s="2064"/>
      <c r="I16" s="2064"/>
      <c r="J16" s="2064"/>
      <c r="K16" s="2064"/>
      <c r="L16" s="2064"/>
      <c r="M16" s="2064"/>
      <c r="N16" s="2064"/>
      <c r="O16" s="2064"/>
      <c r="P16" s="2064"/>
      <c r="Q16" s="2064"/>
      <c r="R16" s="2064"/>
      <c r="S16" s="2064"/>
      <c r="T16" s="2064"/>
      <c r="U16" s="2064"/>
      <c r="V16" s="2064"/>
      <c r="W16" s="2064"/>
      <c r="X16" s="2064"/>
      <c r="Y16" s="2064"/>
      <c r="Z16" s="2065"/>
      <c r="AA16" s="201" t="s">
        <v>103</v>
      </c>
      <c r="AB16" s="2066" t="s">
        <v>44</v>
      </c>
      <c r="AC16" s="2066"/>
      <c r="AD16" s="2066"/>
      <c r="AE16" s="2066"/>
      <c r="AF16" s="201" t="s">
        <v>103</v>
      </c>
      <c r="AG16" s="2066" t="s">
        <v>68</v>
      </c>
      <c r="AH16" s="2066"/>
      <c r="AI16" s="2066"/>
      <c r="AJ16" s="2066"/>
      <c r="AK16" s="2067"/>
    </row>
    <row r="17" spans="1:38" ht="22.5" customHeight="1">
      <c r="A17" s="2062"/>
      <c r="B17" s="2068" t="s">
        <v>21</v>
      </c>
      <c r="C17" s="2069"/>
      <c r="D17" s="2069"/>
      <c r="E17" s="2069"/>
      <c r="F17" s="2069"/>
      <c r="G17" s="2069"/>
      <c r="H17" s="2069"/>
      <c r="I17" s="2069"/>
      <c r="J17" s="2069"/>
      <c r="K17" s="2069"/>
      <c r="L17" s="2069"/>
      <c r="M17" s="2069"/>
      <c r="N17" s="2069"/>
      <c r="O17" s="2069"/>
      <c r="P17" s="2069"/>
      <c r="Q17" s="2069"/>
      <c r="R17" s="2069"/>
      <c r="S17" s="2069"/>
      <c r="T17" s="2069"/>
      <c r="U17" s="2069"/>
      <c r="V17" s="2069"/>
      <c r="W17" s="2069"/>
      <c r="X17" s="2069"/>
      <c r="Y17" s="2069"/>
      <c r="Z17" s="2070"/>
      <c r="AA17" s="660"/>
      <c r="AB17" s="660"/>
      <c r="AC17" s="660"/>
      <c r="AD17" s="660"/>
      <c r="AE17" s="660"/>
      <c r="AF17" s="660"/>
      <c r="AG17" s="660"/>
      <c r="AH17" s="661"/>
      <c r="AI17" s="661"/>
      <c r="AJ17" s="661"/>
      <c r="AK17" s="662"/>
    </row>
    <row r="18" spans="1:38" ht="22.5" customHeight="1">
      <c r="A18" s="2062"/>
      <c r="B18" s="663"/>
      <c r="C18" s="2071" t="s">
        <v>283</v>
      </c>
      <c r="D18" s="2071"/>
      <c r="E18" s="2071"/>
      <c r="F18" s="2071"/>
      <c r="G18" s="2071"/>
      <c r="H18" s="2071"/>
      <c r="I18" s="2071"/>
      <c r="J18" s="2071"/>
      <c r="K18" s="2071"/>
      <c r="L18" s="2071"/>
      <c r="M18" s="2071"/>
      <c r="N18" s="2071"/>
      <c r="O18" s="2071"/>
      <c r="P18" s="2071"/>
      <c r="Q18" s="2071"/>
      <c r="R18" s="2071"/>
      <c r="S18" s="2071"/>
      <c r="T18" s="2071"/>
      <c r="U18" s="2071"/>
      <c r="V18" s="2071"/>
      <c r="W18" s="2071"/>
      <c r="X18" s="2071"/>
      <c r="Y18" s="2071"/>
      <c r="Z18" s="2072"/>
      <c r="AA18" s="658"/>
      <c r="AB18" s="658"/>
      <c r="AC18" s="658"/>
      <c r="AD18" s="658"/>
      <c r="AE18" s="658"/>
      <c r="AF18" s="658"/>
      <c r="AG18" s="658"/>
      <c r="AK18" s="642"/>
    </row>
    <row r="19" spans="1:38" ht="22.5" customHeight="1">
      <c r="A19" s="2062"/>
      <c r="B19" s="663"/>
      <c r="C19" s="664"/>
      <c r="D19" s="2071" t="s">
        <v>234</v>
      </c>
      <c r="E19" s="2071"/>
      <c r="F19" s="2071"/>
      <c r="G19" s="2071"/>
      <c r="H19" s="2071"/>
      <c r="I19" s="2071"/>
      <c r="J19" s="2071"/>
      <c r="K19" s="2071"/>
      <c r="L19" s="2071"/>
      <c r="M19" s="2071"/>
      <c r="N19" s="2071"/>
      <c r="O19" s="2071"/>
      <c r="P19" s="2071"/>
      <c r="Q19" s="2071"/>
      <c r="R19" s="2071"/>
      <c r="S19" s="2071"/>
      <c r="T19" s="2071"/>
      <c r="U19" s="2071"/>
      <c r="V19" s="2071"/>
      <c r="W19" s="2071"/>
      <c r="X19" s="2071"/>
      <c r="Y19" s="2071"/>
      <c r="Z19" s="2072"/>
      <c r="AA19" s="202" t="s">
        <v>103</v>
      </c>
      <c r="AB19" s="2073" t="s">
        <v>222</v>
      </c>
      <c r="AC19" s="2073"/>
      <c r="AD19" s="2073"/>
      <c r="AE19" s="2073"/>
      <c r="AF19" s="202" t="s">
        <v>103</v>
      </c>
      <c r="AG19" s="2073" t="s">
        <v>223</v>
      </c>
      <c r="AH19" s="2073"/>
      <c r="AI19" s="2073"/>
      <c r="AJ19" s="2073"/>
      <c r="AK19" s="2074"/>
    </row>
    <row r="20" spans="1:38" ht="22.5" customHeight="1">
      <c r="A20" s="2062"/>
      <c r="B20" s="666"/>
      <c r="C20" s="2071" t="s">
        <v>284</v>
      </c>
      <c r="D20" s="2071"/>
      <c r="E20" s="2071"/>
      <c r="F20" s="2071"/>
      <c r="G20" s="2071"/>
      <c r="H20" s="2071"/>
      <c r="I20" s="2071"/>
      <c r="J20" s="2071"/>
      <c r="K20" s="2071"/>
      <c r="L20" s="2071"/>
      <c r="M20" s="2071"/>
      <c r="N20" s="2071"/>
      <c r="O20" s="2071"/>
      <c r="P20" s="2071"/>
      <c r="Q20" s="2071"/>
      <c r="R20" s="2071"/>
      <c r="S20" s="2071"/>
      <c r="T20" s="2071"/>
      <c r="U20" s="2071"/>
      <c r="V20" s="2071"/>
      <c r="W20" s="2071"/>
      <c r="X20" s="2071"/>
      <c r="Y20" s="2071"/>
      <c r="Z20" s="2072"/>
      <c r="AA20" s="658"/>
      <c r="AB20" s="632"/>
      <c r="AC20" s="632"/>
      <c r="AD20" s="632"/>
      <c r="AE20" s="632"/>
      <c r="AF20" s="658"/>
      <c r="AG20" s="632"/>
      <c r="AK20" s="642"/>
    </row>
    <row r="21" spans="1:38" ht="22.5" customHeight="1">
      <c r="A21" s="2062"/>
      <c r="B21" s="666"/>
      <c r="C21" s="667"/>
      <c r="D21" s="2071" t="s">
        <v>235</v>
      </c>
      <c r="E21" s="2071"/>
      <c r="F21" s="2071"/>
      <c r="G21" s="2071"/>
      <c r="H21" s="2071"/>
      <c r="I21" s="2071"/>
      <c r="J21" s="2071"/>
      <c r="K21" s="2071"/>
      <c r="L21" s="2071"/>
      <c r="M21" s="2071"/>
      <c r="N21" s="2071"/>
      <c r="O21" s="2071"/>
      <c r="P21" s="2071"/>
      <c r="Q21" s="2071"/>
      <c r="R21" s="2071"/>
      <c r="S21" s="2071"/>
      <c r="T21" s="2071"/>
      <c r="U21" s="2071"/>
      <c r="V21" s="2071"/>
      <c r="W21" s="2071"/>
      <c r="X21" s="2071"/>
      <c r="Y21" s="2071"/>
      <c r="Z21" s="2072"/>
      <c r="AA21" s="202" t="s">
        <v>103</v>
      </c>
      <c r="AB21" s="2075" t="s">
        <v>18</v>
      </c>
      <c r="AC21" s="2075"/>
      <c r="AD21" s="2075"/>
      <c r="AE21" s="2075"/>
      <c r="AF21" s="203" t="s">
        <v>103</v>
      </c>
      <c r="AG21" s="2075" t="s">
        <v>19</v>
      </c>
      <c r="AH21" s="2075"/>
      <c r="AI21" s="2075"/>
      <c r="AJ21" s="2075"/>
      <c r="AK21" s="2076"/>
    </row>
    <row r="22" spans="1:38" ht="26.25" customHeight="1">
      <c r="A22" s="2104" t="s">
        <v>45</v>
      </c>
      <c r="B22" s="2063" t="s">
        <v>587</v>
      </c>
      <c r="C22" s="2064"/>
      <c r="D22" s="2064"/>
      <c r="E22" s="2064"/>
      <c r="F22" s="2064"/>
      <c r="G22" s="2064"/>
      <c r="H22" s="2064"/>
      <c r="I22" s="2064"/>
      <c r="J22" s="2064"/>
      <c r="K22" s="2064"/>
      <c r="L22" s="2064"/>
      <c r="M22" s="2064"/>
      <c r="N22" s="2064"/>
      <c r="O22" s="2064"/>
      <c r="P22" s="2064"/>
      <c r="Q22" s="2064"/>
      <c r="R22" s="2064"/>
      <c r="S22" s="2064"/>
      <c r="T22" s="2064"/>
      <c r="U22" s="2064"/>
      <c r="V22" s="2064"/>
      <c r="W22" s="2064"/>
      <c r="X22" s="2064"/>
      <c r="Y22" s="2064"/>
      <c r="Z22" s="2065"/>
      <c r="AA22" s="668" t="str">
        <f>IF($N$6&lt;0,"（　）","（〇）")</f>
        <v>（〇）</v>
      </c>
      <c r="AB22" s="2107" t="s">
        <v>236</v>
      </c>
      <c r="AC22" s="2107"/>
      <c r="AD22" s="2107"/>
      <c r="AE22" s="2107"/>
      <c r="AF22" s="669" t="str">
        <f>IF($N$6&lt;0,"（〇）","（　）")</f>
        <v>（　）</v>
      </c>
      <c r="AG22" s="2066" t="s">
        <v>237</v>
      </c>
      <c r="AH22" s="2066"/>
      <c r="AI22" s="2066"/>
      <c r="AJ22" s="2066"/>
      <c r="AK22" s="2067"/>
    </row>
    <row r="23" spans="1:38" ht="22.5" customHeight="1">
      <c r="A23" s="2105"/>
      <c r="B23" s="2108" t="s">
        <v>562</v>
      </c>
      <c r="C23" s="2109"/>
      <c r="D23" s="2109"/>
      <c r="E23" s="2109"/>
      <c r="F23" s="2109"/>
      <c r="G23" s="2109"/>
      <c r="H23" s="2109"/>
      <c r="I23" s="2109"/>
      <c r="J23" s="2109"/>
      <c r="K23" s="2109"/>
      <c r="L23" s="2109"/>
      <c r="M23" s="2109"/>
      <c r="N23" s="2109"/>
      <c r="O23" s="2109"/>
      <c r="P23" s="2109"/>
      <c r="Q23" s="2109"/>
      <c r="R23" s="2109"/>
      <c r="S23" s="2109"/>
      <c r="T23" s="2109"/>
      <c r="U23" s="2109"/>
      <c r="V23" s="2109"/>
      <c r="W23" s="2109"/>
      <c r="X23" s="2109"/>
      <c r="Y23" s="2109"/>
      <c r="Z23" s="2110"/>
      <c r="AA23" s="204" t="s">
        <v>103</v>
      </c>
      <c r="AB23" s="2111" t="s">
        <v>558</v>
      </c>
      <c r="AC23" s="2111"/>
      <c r="AD23" s="2111"/>
      <c r="AE23" s="2111"/>
      <c r="AF23" s="205" t="s">
        <v>103</v>
      </c>
      <c r="AG23" s="2111" t="s">
        <v>559</v>
      </c>
      <c r="AH23" s="2111"/>
      <c r="AI23" s="2111"/>
      <c r="AJ23" s="2111"/>
      <c r="AK23" s="2112"/>
    </row>
    <row r="24" spans="1:38" ht="22.5" customHeight="1">
      <c r="A24" s="2105"/>
      <c r="B24" s="2113" t="s">
        <v>561</v>
      </c>
      <c r="C24" s="2114"/>
      <c r="D24" s="2114"/>
      <c r="E24" s="2114"/>
      <c r="F24" s="2114"/>
      <c r="G24" s="2114"/>
      <c r="H24" s="2114"/>
      <c r="I24" s="2114"/>
      <c r="J24" s="2114"/>
      <c r="K24" s="2114"/>
      <c r="L24" s="2114"/>
      <c r="M24" s="2114"/>
      <c r="N24" s="2114"/>
      <c r="O24" s="2114"/>
      <c r="P24" s="2114"/>
      <c r="Q24" s="2114"/>
      <c r="R24" s="2114"/>
      <c r="S24" s="2114"/>
      <c r="T24" s="2114"/>
      <c r="U24" s="2114"/>
      <c r="V24" s="2114"/>
      <c r="W24" s="2114"/>
      <c r="X24" s="2114"/>
      <c r="Y24" s="2114"/>
      <c r="Z24" s="2115"/>
      <c r="AA24" s="206" t="s">
        <v>103</v>
      </c>
      <c r="AB24" s="2073" t="s">
        <v>560</v>
      </c>
      <c r="AC24" s="2073"/>
      <c r="AD24" s="2073"/>
      <c r="AE24" s="2073"/>
      <c r="AF24" s="632"/>
      <c r="AG24" s="632"/>
      <c r="AH24" s="632"/>
      <c r="AI24" s="632"/>
      <c r="AJ24" s="632"/>
      <c r="AK24" s="665"/>
    </row>
    <row r="25" spans="1:38" ht="22.5" customHeight="1">
      <c r="A25" s="2105"/>
      <c r="B25" s="670"/>
      <c r="C25" s="2114"/>
      <c r="D25" s="2114"/>
      <c r="E25" s="2114"/>
      <c r="F25" s="2114"/>
      <c r="G25" s="2114"/>
      <c r="H25" s="2114"/>
      <c r="I25" s="2114"/>
      <c r="J25" s="2114"/>
      <c r="K25" s="2114"/>
      <c r="L25" s="2114"/>
      <c r="M25" s="2114"/>
      <c r="N25" s="2114"/>
      <c r="O25" s="2114"/>
      <c r="P25" s="2114"/>
      <c r="Q25" s="2114"/>
      <c r="R25" s="2114"/>
      <c r="S25" s="2114"/>
      <c r="T25" s="2114"/>
      <c r="U25" s="2114"/>
      <c r="V25" s="2114"/>
      <c r="W25" s="2114"/>
      <c r="X25" s="2114"/>
      <c r="Y25" s="2114"/>
      <c r="Z25" s="2115"/>
      <c r="AA25" s="2116" t="s">
        <v>729</v>
      </c>
      <c r="AB25" s="2116"/>
      <c r="AC25" s="2116"/>
      <c r="AD25" s="2116"/>
      <c r="AE25" s="2116"/>
      <c r="AF25" s="2116"/>
      <c r="AG25" s="2116"/>
      <c r="AH25" s="2116"/>
      <c r="AI25" s="2116"/>
      <c r="AJ25" s="2116"/>
      <c r="AK25" s="2117"/>
    </row>
    <row r="26" spans="1:38" ht="12.75" customHeight="1">
      <c r="A26" s="2106"/>
      <c r="B26" s="671"/>
      <c r="C26" s="672"/>
      <c r="D26" s="2120"/>
      <c r="E26" s="2120"/>
      <c r="F26" s="2120"/>
      <c r="G26" s="2120"/>
      <c r="H26" s="2120"/>
      <c r="I26" s="2120"/>
      <c r="J26" s="2120"/>
      <c r="K26" s="2120"/>
      <c r="L26" s="2120"/>
      <c r="M26" s="2120"/>
      <c r="N26" s="2120"/>
      <c r="O26" s="2120"/>
      <c r="P26" s="2120"/>
      <c r="Q26" s="2120"/>
      <c r="R26" s="2120"/>
      <c r="S26" s="2120"/>
      <c r="T26" s="2120"/>
      <c r="U26" s="2120"/>
      <c r="V26" s="2120"/>
      <c r="W26" s="2120"/>
      <c r="X26" s="2120"/>
      <c r="Y26" s="2120"/>
      <c r="Z26" s="2120"/>
      <c r="AA26" s="2118"/>
      <c r="AB26" s="2118"/>
      <c r="AC26" s="2118"/>
      <c r="AD26" s="2118"/>
      <c r="AE26" s="2118"/>
      <c r="AF26" s="2118"/>
      <c r="AG26" s="2118"/>
      <c r="AH26" s="2118"/>
      <c r="AI26" s="2118"/>
      <c r="AJ26" s="2118"/>
      <c r="AK26" s="2119"/>
    </row>
    <row r="27" spans="1:38" ht="34.5" customHeight="1">
      <c r="A27" s="673" t="s">
        <v>46</v>
      </c>
      <c r="B27" s="2129" t="s">
        <v>466</v>
      </c>
      <c r="C27" s="2130"/>
      <c r="D27" s="2130"/>
      <c r="E27" s="2130"/>
      <c r="F27" s="2130"/>
      <c r="G27" s="2130"/>
      <c r="H27" s="2130"/>
      <c r="I27" s="2130"/>
      <c r="J27" s="2130"/>
      <c r="K27" s="2130"/>
      <c r="L27" s="2130"/>
      <c r="M27" s="2130"/>
      <c r="N27" s="2130"/>
      <c r="O27" s="2130"/>
      <c r="P27" s="2130"/>
      <c r="Q27" s="2130"/>
      <c r="R27" s="2130"/>
      <c r="S27" s="2130"/>
      <c r="T27" s="2130"/>
      <c r="U27" s="2130"/>
      <c r="V27" s="2130"/>
      <c r="W27" s="2130"/>
      <c r="X27" s="2130"/>
      <c r="Y27" s="2130"/>
      <c r="Z27" s="2131"/>
      <c r="AA27" s="202" t="s">
        <v>103</v>
      </c>
      <c r="AB27" s="632" t="s">
        <v>10</v>
      </c>
      <c r="AC27" s="632"/>
      <c r="AD27" s="632"/>
      <c r="AE27" s="632"/>
      <c r="AF27" s="202" t="s">
        <v>103</v>
      </c>
      <c r="AG27" s="632" t="s">
        <v>11</v>
      </c>
      <c r="AK27" s="642"/>
    </row>
    <row r="28" spans="1:38" ht="15.75" customHeight="1">
      <c r="A28" s="2104" t="s">
        <v>47</v>
      </c>
      <c r="B28" s="2133" t="s">
        <v>289</v>
      </c>
      <c r="C28" s="2134"/>
      <c r="D28" s="2134"/>
      <c r="E28" s="2134"/>
      <c r="F28" s="2134"/>
      <c r="G28" s="2134"/>
      <c r="H28" s="2134"/>
      <c r="I28" s="2134"/>
      <c r="J28" s="2134"/>
      <c r="K28" s="2134"/>
      <c r="L28" s="2134"/>
      <c r="M28" s="2134"/>
      <c r="N28" s="2134"/>
      <c r="O28" s="2134"/>
      <c r="P28" s="2134"/>
      <c r="Q28" s="2134"/>
      <c r="R28" s="2134"/>
      <c r="S28" s="2134"/>
      <c r="T28" s="2134"/>
      <c r="U28" s="2134"/>
      <c r="V28" s="2134"/>
      <c r="W28" s="2134"/>
      <c r="X28" s="2134"/>
      <c r="Y28" s="2134"/>
      <c r="Z28" s="2135"/>
      <c r="AA28" s="2136" t="str">
        <f>IF(AD9&lt;=30,"（〇）","（　）")</f>
        <v>（〇）</v>
      </c>
      <c r="AB28" s="2138" t="s">
        <v>11</v>
      </c>
      <c r="AC28" s="2138"/>
      <c r="AD28" s="2138"/>
      <c r="AE28" s="2138"/>
      <c r="AF28" s="2140" t="str">
        <f>IF(AD9&lt;=30,"（　）","（〇）")</f>
        <v>（　）</v>
      </c>
      <c r="AG28" s="2066" t="s">
        <v>10</v>
      </c>
      <c r="AH28" s="2066"/>
      <c r="AI28" s="2066"/>
      <c r="AJ28" s="2066"/>
      <c r="AK28" s="2067"/>
    </row>
    <row r="29" spans="1:38" ht="21" customHeight="1" thickBot="1">
      <c r="A29" s="2132"/>
      <c r="B29" s="2126" t="s">
        <v>238</v>
      </c>
      <c r="C29" s="2127"/>
      <c r="D29" s="2127"/>
      <c r="E29" s="2127"/>
      <c r="F29" s="2127"/>
      <c r="G29" s="2127"/>
      <c r="H29" s="2127"/>
      <c r="I29" s="2127"/>
      <c r="J29" s="2127"/>
      <c r="K29" s="2127"/>
      <c r="L29" s="2127"/>
      <c r="M29" s="2127"/>
      <c r="N29" s="2127"/>
      <c r="O29" s="2127"/>
      <c r="P29" s="2127"/>
      <c r="Q29" s="2127"/>
      <c r="R29" s="2127"/>
      <c r="S29" s="2127"/>
      <c r="T29" s="2127"/>
      <c r="U29" s="2127"/>
      <c r="V29" s="2127"/>
      <c r="W29" s="2127"/>
      <c r="X29" s="2127"/>
      <c r="Y29" s="2127"/>
      <c r="Z29" s="2128"/>
      <c r="AA29" s="2137" t="str">
        <f>IF($V$6&lt;0,"（　）","（〇）")</f>
        <v>（〇）</v>
      </c>
      <c r="AB29" s="2139"/>
      <c r="AC29" s="2139"/>
      <c r="AD29" s="2139"/>
      <c r="AE29" s="2139"/>
      <c r="AF29" s="2141" t="str">
        <f>IF($V$6&lt;0,"（　）","（〇）")</f>
        <v>（〇）</v>
      </c>
      <c r="AG29" s="2124"/>
      <c r="AH29" s="2124"/>
      <c r="AI29" s="2124"/>
      <c r="AJ29" s="2124"/>
      <c r="AK29" s="2125"/>
    </row>
    <row r="30" spans="1:38" ht="21" customHeight="1">
      <c r="A30" s="632"/>
      <c r="B30" s="674"/>
      <c r="C30" s="632"/>
      <c r="D30" s="632"/>
      <c r="E30" s="632"/>
      <c r="F30" s="632"/>
      <c r="G30" s="632"/>
      <c r="H30" s="632"/>
      <c r="I30" s="632"/>
      <c r="J30" s="632"/>
      <c r="K30" s="632"/>
      <c r="L30" s="632"/>
      <c r="M30" s="632"/>
      <c r="N30" s="632"/>
      <c r="O30" s="632"/>
      <c r="P30" s="632"/>
      <c r="Q30" s="632"/>
      <c r="R30" s="632"/>
      <c r="S30" s="632"/>
      <c r="T30" s="632"/>
      <c r="U30" s="632"/>
      <c r="V30" s="632"/>
      <c r="W30" s="632"/>
      <c r="X30" s="632"/>
      <c r="Y30" s="632"/>
      <c r="Z30" s="632"/>
      <c r="AA30" s="632"/>
      <c r="AB30" s="632"/>
      <c r="AC30" s="632"/>
      <c r="AD30" s="632"/>
      <c r="AE30" s="632"/>
      <c r="AF30" s="632"/>
      <c r="AG30" s="632"/>
      <c r="AH30" s="632"/>
      <c r="AI30" s="632"/>
      <c r="AJ30" s="632"/>
      <c r="AK30" s="632"/>
    </row>
    <row r="31" spans="1:38" ht="18" customHeight="1" thickBot="1">
      <c r="A31" s="2142" t="s">
        <v>736</v>
      </c>
      <c r="B31" s="2143"/>
      <c r="C31" s="2143"/>
      <c r="D31" s="2143"/>
      <c r="E31" s="2143"/>
      <c r="F31" s="2143"/>
      <c r="G31" s="2143"/>
      <c r="H31" s="2143"/>
      <c r="I31" s="2143"/>
      <c r="J31" s="2144"/>
      <c r="K31" s="2144"/>
      <c r="L31" s="2144"/>
      <c r="M31" s="2144"/>
      <c r="N31" s="2144"/>
      <c r="O31" s="2144"/>
      <c r="P31" s="2144"/>
      <c r="Q31" s="2144"/>
      <c r="R31" s="2144"/>
      <c r="S31" s="2144"/>
      <c r="T31" s="2144"/>
      <c r="U31" s="2144"/>
      <c r="V31" s="2144"/>
      <c r="W31" s="2144"/>
      <c r="X31" s="2144"/>
      <c r="Y31" s="2144"/>
      <c r="Z31" s="2144"/>
      <c r="AA31" s="2144"/>
      <c r="AB31" s="2144"/>
      <c r="AC31" s="2144"/>
      <c r="AD31" s="2144"/>
      <c r="AE31" s="2144"/>
      <c r="AF31" s="2144"/>
      <c r="AG31" s="2144"/>
      <c r="AH31" s="2144"/>
      <c r="AI31" s="2144"/>
      <c r="AJ31" s="2144"/>
      <c r="AK31" s="2144"/>
      <c r="AL31" s="2144"/>
    </row>
    <row r="32" spans="1:38" ht="30" customHeight="1">
      <c r="A32" s="675"/>
      <c r="B32" s="2148" t="s">
        <v>718</v>
      </c>
      <c r="C32" s="2149"/>
      <c r="D32" s="2149"/>
      <c r="E32" s="2149"/>
      <c r="F32" s="2149"/>
      <c r="G32" s="2150"/>
      <c r="H32" s="2145" t="s">
        <v>719</v>
      </c>
      <c r="I32" s="2146"/>
      <c r="J32" s="2146"/>
      <c r="K32" s="2146"/>
      <c r="L32" s="2146"/>
      <c r="M32" s="2146"/>
      <c r="N32" s="2145" t="s">
        <v>720</v>
      </c>
      <c r="O32" s="2146"/>
      <c r="P32" s="2146"/>
      <c r="Q32" s="2146"/>
      <c r="R32" s="2146"/>
      <c r="S32" s="2146"/>
      <c r="T32" s="2145" t="s">
        <v>721</v>
      </c>
      <c r="U32" s="2146"/>
      <c r="V32" s="2146"/>
      <c r="W32" s="2146"/>
      <c r="X32" s="2146"/>
      <c r="Y32" s="2146"/>
      <c r="Z32" s="2145" t="s">
        <v>722</v>
      </c>
      <c r="AA32" s="2158"/>
      <c r="AB32" s="2158"/>
      <c r="AC32" s="2158"/>
      <c r="AD32" s="2158"/>
      <c r="AE32" s="2158"/>
      <c r="AF32" s="2145" t="s">
        <v>717</v>
      </c>
      <c r="AG32" s="2146"/>
      <c r="AH32" s="2146"/>
      <c r="AI32" s="2146"/>
      <c r="AJ32" s="2146"/>
      <c r="AK32" s="2146"/>
      <c r="AL32" s="2161"/>
    </row>
    <row r="33" spans="1:38" ht="31.5" customHeight="1">
      <c r="A33" s="676">
        <v>1</v>
      </c>
      <c r="B33" s="2121" t="str">
        <f>IF(【入力シートⅠ】基礎数値!C31="","",【入力シートⅠ】基礎数値!C31)</f>
        <v/>
      </c>
      <c r="C33" s="2122"/>
      <c r="D33" s="2122"/>
      <c r="E33" s="2122"/>
      <c r="F33" s="2122"/>
      <c r="G33" s="2123"/>
      <c r="H33" s="2147" t="str">
        <f>IF(【入力シートⅠ】基礎数値!D31="","",【入力シートⅠ】基礎数値!D31)</f>
        <v/>
      </c>
      <c r="I33" s="2147"/>
      <c r="J33" s="2147"/>
      <c r="K33" s="2147"/>
      <c r="L33" s="2147"/>
      <c r="M33" s="2147"/>
      <c r="N33" s="2152" t="str">
        <f>IF(【入力シートⅠ】基礎数値!E31="","",【入力シートⅠ】基礎数値!E31)</f>
        <v/>
      </c>
      <c r="O33" s="2152"/>
      <c r="P33" s="2152"/>
      <c r="Q33" s="2152"/>
      <c r="R33" s="2152"/>
      <c r="S33" s="2152"/>
      <c r="T33" s="2147" t="str">
        <f>IF(【入力シートⅠ】基礎数値!F31="","",【入力シートⅠ】基礎数値!F31)</f>
        <v/>
      </c>
      <c r="U33" s="2147"/>
      <c r="V33" s="2147"/>
      <c r="W33" s="2147"/>
      <c r="X33" s="2147"/>
      <c r="Y33" s="2147"/>
      <c r="Z33" s="2156" t="str">
        <f>IF(【入力シートⅠ】基礎数値!G31="","",【入力シートⅠ】基礎数値!G31)</f>
        <v/>
      </c>
      <c r="AA33" s="2157"/>
      <c r="AB33" s="2157"/>
      <c r="AC33" s="2157"/>
      <c r="AD33" s="2157"/>
      <c r="AE33" s="2157"/>
      <c r="AF33" s="2147" t="str">
        <f>IF(【入力シートⅠ】基礎数値!H31="","",【入力シートⅠ】基礎数値!H31)</f>
        <v/>
      </c>
      <c r="AG33" s="2147"/>
      <c r="AH33" s="2162"/>
      <c r="AI33" s="2162"/>
      <c r="AJ33" s="2162"/>
      <c r="AK33" s="2162"/>
      <c r="AL33" s="2163"/>
    </row>
    <row r="34" spans="1:38" ht="31.5" customHeight="1">
      <c r="A34" s="676">
        <v>2</v>
      </c>
      <c r="B34" s="2121" t="str">
        <f>IF(【入力シートⅠ】基礎数値!C32="","",【入力シートⅠ】基礎数値!C32)</f>
        <v/>
      </c>
      <c r="C34" s="2122"/>
      <c r="D34" s="2122"/>
      <c r="E34" s="2122"/>
      <c r="F34" s="2122"/>
      <c r="G34" s="2123"/>
      <c r="H34" s="2147" t="str">
        <f>IF(【入力シートⅠ】基礎数値!D32="","",【入力シートⅠ】基礎数値!D32)</f>
        <v/>
      </c>
      <c r="I34" s="2147"/>
      <c r="J34" s="2147"/>
      <c r="K34" s="2147"/>
      <c r="L34" s="2147"/>
      <c r="M34" s="2147"/>
      <c r="N34" s="2152" t="str">
        <f>IF(【入力シートⅠ】基礎数値!E32="","",【入力シートⅠ】基礎数値!E32)</f>
        <v/>
      </c>
      <c r="O34" s="2152"/>
      <c r="P34" s="2152"/>
      <c r="Q34" s="2152"/>
      <c r="R34" s="2152"/>
      <c r="S34" s="2152"/>
      <c r="T34" s="2147" t="str">
        <f>IF(【入力シートⅠ】基礎数値!F32="","",【入力シートⅠ】基礎数値!F32)</f>
        <v/>
      </c>
      <c r="U34" s="2147"/>
      <c r="V34" s="2147"/>
      <c r="W34" s="2147"/>
      <c r="X34" s="2147"/>
      <c r="Y34" s="2147"/>
      <c r="Z34" s="2156" t="str">
        <f>IF(【入力シートⅠ】基礎数値!G32="","",【入力シートⅠ】基礎数値!G32)</f>
        <v/>
      </c>
      <c r="AA34" s="2157"/>
      <c r="AB34" s="2157"/>
      <c r="AC34" s="2157"/>
      <c r="AD34" s="2157"/>
      <c r="AE34" s="2157"/>
      <c r="AF34" s="2147" t="str">
        <f>IF(【入力シートⅠ】基礎数値!H32="","",【入力シートⅠ】基礎数値!H32)</f>
        <v/>
      </c>
      <c r="AG34" s="2147"/>
      <c r="AH34" s="2162"/>
      <c r="AI34" s="2162"/>
      <c r="AJ34" s="2162"/>
      <c r="AK34" s="2162"/>
      <c r="AL34" s="2163"/>
    </row>
    <row r="35" spans="1:38" ht="31.5" customHeight="1">
      <c r="A35" s="676">
        <v>3</v>
      </c>
      <c r="B35" s="2121" t="str">
        <f>IF(【入力シートⅠ】基礎数値!C33="","",【入力シートⅠ】基礎数値!C33)</f>
        <v/>
      </c>
      <c r="C35" s="2122"/>
      <c r="D35" s="2122"/>
      <c r="E35" s="2122"/>
      <c r="F35" s="2122"/>
      <c r="G35" s="2123"/>
      <c r="H35" s="2147" t="str">
        <f>IF(【入力シートⅠ】基礎数値!D33="","",【入力シートⅠ】基礎数値!D33)</f>
        <v/>
      </c>
      <c r="I35" s="2147"/>
      <c r="J35" s="2147"/>
      <c r="K35" s="2147"/>
      <c r="L35" s="2147"/>
      <c r="M35" s="2147"/>
      <c r="N35" s="2152" t="str">
        <f>IF(【入力シートⅠ】基礎数値!E33="","",【入力シートⅠ】基礎数値!E33)</f>
        <v/>
      </c>
      <c r="O35" s="2152"/>
      <c r="P35" s="2152"/>
      <c r="Q35" s="2152"/>
      <c r="R35" s="2152"/>
      <c r="S35" s="2152"/>
      <c r="T35" s="2147" t="str">
        <f>IF(【入力シートⅠ】基礎数値!F33="","",【入力シートⅠ】基礎数値!F33)</f>
        <v/>
      </c>
      <c r="U35" s="2147"/>
      <c r="V35" s="2147"/>
      <c r="W35" s="2147"/>
      <c r="X35" s="2147"/>
      <c r="Y35" s="2147"/>
      <c r="Z35" s="2156" t="str">
        <f>IF(【入力シートⅠ】基礎数値!G33="","",【入力シートⅠ】基礎数値!G33)</f>
        <v/>
      </c>
      <c r="AA35" s="2157"/>
      <c r="AB35" s="2157"/>
      <c r="AC35" s="2157"/>
      <c r="AD35" s="2157"/>
      <c r="AE35" s="2157"/>
      <c r="AF35" s="2147" t="str">
        <f>IF(【入力シートⅠ】基礎数値!H33="","",【入力シートⅠ】基礎数値!H33)</f>
        <v/>
      </c>
      <c r="AG35" s="2147"/>
      <c r="AH35" s="2162"/>
      <c r="AI35" s="2162"/>
      <c r="AJ35" s="2162"/>
      <c r="AK35" s="2162"/>
      <c r="AL35" s="2163"/>
    </row>
    <row r="36" spans="1:38" ht="31.5" customHeight="1">
      <c r="A36" s="676">
        <v>4</v>
      </c>
      <c r="B36" s="2121" t="str">
        <f>IF(【入力シートⅠ】基礎数値!C34="","",【入力シートⅠ】基礎数値!C34)</f>
        <v/>
      </c>
      <c r="C36" s="2122"/>
      <c r="D36" s="2122"/>
      <c r="E36" s="2122"/>
      <c r="F36" s="2122"/>
      <c r="G36" s="2123"/>
      <c r="H36" s="2147" t="str">
        <f>IF(【入力シートⅠ】基礎数値!D34="","",【入力シートⅠ】基礎数値!D34)</f>
        <v/>
      </c>
      <c r="I36" s="2147"/>
      <c r="J36" s="2147"/>
      <c r="K36" s="2147"/>
      <c r="L36" s="2147"/>
      <c r="M36" s="2147"/>
      <c r="N36" s="2152" t="str">
        <f>IF(【入力シートⅠ】基礎数値!E34="","",【入力シートⅠ】基礎数値!E34)</f>
        <v/>
      </c>
      <c r="O36" s="2152"/>
      <c r="P36" s="2152"/>
      <c r="Q36" s="2152"/>
      <c r="R36" s="2152"/>
      <c r="S36" s="2152"/>
      <c r="T36" s="2147" t="str">
        <f>IF(【入力シートⅠ】基礎数値!F34="","",【入力シートⅠ】基礎数値!F34)</f>
        <v/>
      </c>
      <c r="U36" s="2147"/>
      <c r="V36" s="2147"/>
      <c r="W36" s="2147"/>
      <c r="X36" s="2147"/>
      <c r="Y36" s="2147"/>
      <c r="Z36" s="2156" t="str">
        <f>IF(【入力シートⅠ】基礎数値!G34="","",【入力シートⅠ】基礎数値!G34)</f>
        <v/>
      </c>
      <c r="AA36" s="2157"/>
      <c r="AB36" s="2157"/>
      <c r="AC36" s="2157"/>
      <c r="AD36" s="2157"/>
      <c r="AE36" s="2157"/>
      <c r="AF36" s="2147" t="str">
        <f>IF(【入力シートⅠ】基礎数値!H34="","",【入力シートⅠ】基礎数値!H34)</f>
        <v/>
      </c>
      <c r="AG36" s="2147"/>
      <c r="AH36" s="2162"/>
      <c r="AI36" s="2162"/>
      <c r="AJ36" s="2162"/>
      <c r="AK36" s="2162"/>
      <c r="AL36" s="2163"/>
    </row>
    <row r="37" spans="1:38" ht="31.5" customHeight="1">
      <c r="A37" s="676">
        <v>5</v>
      </c>
      <c r="B37" s="2121" t="str">
        <f>IF(【入力シートⅠ】基礎数値!C35="","",【入力シートⅠ】基礎数値!C35)</f>
        <v/>
      </c>
      <c r="C37" s="2122"/>
      <c r="D37" s="2122"/>
      <c r="E37" s="2122"/>
      <c r="F37" s="2122"/>
      <c r="G37" s="2123"/>
      <c r="H37" s="2147" t="str">
        <f>IF(【入力シートⅠ】基礎数値!D35="","",【入力シートⅠ】基礎数値!D35)</f>
        <v/>
      </c>
      <c r="I37" s="2147"/>
      <c r="J37" s="2147"/>
      <c r="K37" s="2147"/>
      <c r="L37" s="2147"/>
      <c r="M37" s="2147"/>
      <c r="N37" s="2152" t="str">
        <f>IF(【入力シートⅠ】基礎数値!E35="","",【入力シートⅠ】基礎数値!E35)</f>
        <v/>
      </c>
      <c r="O37" s="2152"/>
      <c r="P37" s="2152"/>
      <c r="Q37" s="2152"/>
      <c r="R37" s="2152"/>
      <c r="S37" s="2152"/>
      <c r="T37" s="2147" t="str">
        <f>IF(【入力シートⅠ】基礎数値!F35="","",【入力シートⅠ】基礎数値!F35)</f>
        <v/>
      </c>
      <c r="U37" s="2147"/>
      <c r="V37" s="2147"/>
      <c r="W37" s="2147"/>
      <c r="X37" s="2147"/>
      <c r="Y37" s="2147"/>
      <c r="Z37" s="2156" t="str">
        <f>IF(【入力シートⅠ】基礎数値!G35="","",【入力シートⅠ】基礎数値!G35)</f>
        <v/>
      </c>
      <c r="AA37" s="2157"/>
      <c r="AB37" s="2157"/>
      <c r="AC37" s="2157"/>
      <c r="AD37" s="2157"/>
      <c r="AE37" s="2157"/>
      <c r="AF37" s="2147" t="str">
        <f>IF(【入力シートⅠ】基礎数値!H35="","",【入力シートⅠ】基礎数値!H35)</f>
        <v/>
      </c>
      <c r="AG37" s="2147"/>
      <c r="AH37" s="2162"/>
      <c r="AI37" s="2162"/>
      <c r="AJ37" s="2162"/>
      <c r="AK37" s="2162"/>
      <c r="AL37" s="2163"/>
    </row>
    <row r="38" spans="1:38" ht="31.5" customHeight="1">
      <c r="A38" s="676">
        <v>6</v>
      </c>
      <c r="B38" s="2121" t="str">
        <f>IF(【入力シートⅠ】基礎数値!C36="","",【入力シートⅠ】基礎数値!C36)</f>
        <v/>
      </c>
      <c r="C38" s="2122"/>
      <c r="D38" s="2122"/>
      <c r="E38" s="2122"/>
      <c r="F38" s="2122"/>
      <c r="G38" s="2123"/>
      <c r="H38" s="2147" t="str">
        <f>IF(【入力シートⅠ】基礎数値!D36="","",【入力シートⅠ】基礎数値!D36)</f>
        <v/>
      </c>
      <c r="I38" s="2147"/>
      <c r="J38" s="2147"/>
      <c r="K38" s="2147"/>
      <c r="L38" s="2147"/>
      <c r="M38" s="2147"/>
      <c r="N38" s="2152" t="str">
        <f>IF(【入力シートⅠ】基礎数値!E36="","",【入力シートⅠ】基礎数値!E36)</f>
        <v/>
      </c>
      <c r="O38" s="2152"/>
      <c r="P38" s="2152"/>
      <c r="Q38" s="2152"/>
      <c r="R38" s="2152"/>
      <c r="S38" s="2152"/>
      <c r="T38" s="2147" t="str">
        <f>IF(【入力シートⅠ】基礎数値!F36="","",【入力シートⅠ】基礎数値!F36)</f>
        <v/>
      </c>
      <c r="U38" s="2147"/>
      <c r="V38" s="2147"/>
      <c r="W38" s="2147"/>
      <c r="X38" s="2147"/>
      <c r="Y38" s="2147"/>
      <c r="Z38" s="2156" t="str">
        <f>IF(【入力シートⅠ】基礎数値!G36="","",【入力シートⅠ】基礎数値!G36)</f>
        <v/>
      </c>
      <c r="AA38" s="2157"/>
      <c r="AB38" s="2157"/>
      <c r="AC38" s="2157"/>
      <c r="AD38" s="2157"/>
      <c r="AE38" s="2157"/>
      <c r="AF38" s="2147" t="str">
        <f>IF(【入力シートⅠ】基礎数値!H36="","",【入力シートⅠ】基礎数値!H36)</f>
        <v/>
      </c>
      <c r="AG38" s="2147"/>
      <c r="AH38" s="2162"/>
      <c r="AI38" s="2162"/>
      <c r="AJ38" s="2162"/>
      <c r="AK38" s="2162"/>
      <c r="AL38" s="2163"/>
    </row>
    <row r="39" spans="1:38" ht="31.5" customHeight="1">
      <c r="A39" s="676">
        <v>7</v>
      </c>
      <c r="B39" s="2121" t="str">
        <f>IF(【入力シートⅠ】基礎数値!C37="","",【入力シートⅠ】基礎数値!C37)</f>
        <v/>
      </c>
      <c r="C39" s="2122"/>
      <c r="D39" s="2122"/>
      <c r="E39" s="2122"/>
      <c r="F39" s="2122"/>
      <c r="G39" s="2123"/>
      <c r="H39" s="2147" t="str">
        <f>IF(【入力シートⅠ】基礎数値!D37="","",【入力シートⅠ】基礎数値!D37)</f>
        <v/>
      </c>
      <c r="I39" s="2147"/>
      <c r="J39" s="2147"/>
      <c r="K39" s="2147"/>
      <c r="L39" s="2147"/>
      <c r="M39" s="2147"/>
      <c r="N39" s="2152" t="str">
        <f>IF(【入力シートⅠ】基礎数値!E37="","",【入力シートⅠ】基礎数値!E37)</f>
        <v/>
      </c>
      <c r="O39" s="2152"/>
      <c r="P39" s="2152"/>
      <c r="Q39" s="2152"/>
      <c r="R39" s="2152"/>
      <c r="S39" s="2152"/>
      <c r="T39" s="2147" t="str">
        <f>IF(【入力シートⅠ】基礎数値!F37="","",【入力シートⅠ】基礎数値!F37)</f>
        <v/>
      </c>
      <c r="U39" s="2147"/>
      <c r="V39" s="2147"/>
      <c r="W39" s="2147"/>
      <c r="X39" s="2147"/>
      <c r="Y39" s="2147"/>
      <c r="Z39" s="2156" t="str">
        <f>IF(【入力シートⅠ】基礎数値!G37="","",【入力シートⅠ】基礎数値!G37)</f>
        <v/>
      </c>
      <c r="AA39" s="2157"/>
      <c r="AB39" s="2157"/>
      <c r="AC39" s="2157"/>
      <c r="AD39" s="2157"/>
      <c r="AE39" s="2157"/>
      <c r="AF39" s="2147" t="str">
        <f>IF(【入力シートⅠ】基礎数値!H37="","",【入力シートⅠ】基礎数値!H37)</f>
        <v/>
      </c>
      <c r="AG39" s="2147"/>
      <c r="AH39" s="2162"/>
      <c r="AI39" s="2162"/>
      <c r="AJ39" s="2162"/>
      <c r="AK39" s="2162"/>
      <c r="AL39" s="2163"/>
    </row>
    <row r="40" spans="1:38" ht="31.5" customHeight="1">
      <c r="A40" s="676">
        <v>8</v>
      </c>
      <c r="B40" s="2121" t="str">
        <f>IF(【入力シートⅠ】基礎数値!C38="","",【入力シートⅠ】基礎数値!C38)</f>
        <v/>
      </c>
      <c r="C40" s="2122"/>
      <c r="D40" s="2122"/>
      <c r="E40" s="2122"/>
      <c r="F40" s="2122"/>
      <c r="G40" s="2123"/>
      <c r="H40" s="2147" t="str">
        <f>IF(【入力シートⅠ】基礎数値!D38="","",【入力シートⅠ】基礎数値!D38)</f>
        <v/>
      </c>
      <c r="I40" s="2147"/>
      <c r="J40" s="2147"/>
      <c r="K40" s="2147"/>
      <c r="L40" s="2147"/>
      <c r="M40" s="2147"/>
      <c r="N40" s="2152" t="str">
        <f>IF(【入力シートⅠ】基礎数値!E38="","",【入力シートⅠ】基礎数値!E38)</f>
        <v/>
      </c>
      <c r="O40" s="2152"/>
      <c r="P40" s="2152"/>
      <c r="Q40" s="2152"/>
      <c r="R40" s="2152"/>
      <c r="S40" s="2152"/>
      <c r="T40" s="2147" t="str">
        <f>IF(【入力シートⅠ】基礎数値!F38="","",【入力シートⅠ】基礎数値!F38)</f>
        <v/>
      </c>
      <c r="U40" s="2147"/>
      <c r="V40" s="2147"/>
      <c r="W40" s="2147"/>
      <c r="X40" s="2147"/>
      <c r="Y40" s="2147"/>
      <c r="Z40" s="2156" t="str">
        <f>IF(【入力シートⅠ】基礎数値!G38="","",【入力シートⅠ】基礎数値!G38)</f>
        <v/>
      </c>
      <c r="AA40" s="2157"/>
      <c r="AB40" s="2157"/>
      <c r="AC40" s="2157"/>
      <c r="AD40" s="2157"/>
      <c r="AE40" s="2157"/>
      <c r="AF40" s="2147" t="str">
        <f>IF(【入力シートⅠ】基礎数値!H38="","",【入力シートⅠ】基礎数値!H38)</f>
        <v/>
      </c>
      <c r="AG40" s="2147"/>
      <c r="AH40" s="2162"/>
      <c r="AI40" s="2162"/>
      <c r="AJ40" s="2162"/>
      <c r="AK40" s="2162"/>
      <c r="AL40" s="2163"/>
    </row>
    <row r="41" spans="1:38" ht="31.5" customHeight="1">
      <c r="A41" s="676">
        <v>9</v>
      </c>
      <c r="B41" s="2121" t="str">
        <f>IF(【入力シートⅠ】基礎数値!C39="","",【入力シートⅠ】基礎数値!C39)</f>
        <v/>
      </c>
      <c r="C41" s="2122"/>
      <c r="D41" s="2122"/>
      <c r="E41" s="2122"/>
      <c r="F41" s="2122"/>
      <c r="G41" s="2123"/>
      <c r="H41" s="2147" t="str">
        <f>IF(【入力シートⅠ】基礎数値!D39="","",【入力シートⅠ】基礎数値!D39)</f>
        <v/>
      </c>
      <c r="I41" s="2147"/>
      <c r="J41" s="2147"/>
      <c r="K41" s="2147"/>
      <c r="L41" s="2147"/>
      <c r="M41" s="2147"/>
      <c r="N41" s="2152" t="str">
        <f>IF(【入力シートⅠ】基礎数値!E39="","",【入力シートⅠ】基礎数値!E39)</f>
        <v/>
      </c>
      <c r="O41" s="2152"/>
      <c r="P41" s="2152"/>
      <c r="Q41" s="2152"/>
      <c r="R41" s="2152"/>
      <c r="S41" s="2152"/>
      <c r="T41" s="2147" t="str">
        <f>IF(【入力シートⅠ】基礎数値!F39="","",【入力シートⅠ】基礎数値!F39)</f>
        <v/>
      </c>
      <c r="U41" s="2147"/>
      <c r="V41" s="2147"/>
      <c r="W41" s="2147"/>
      <c r="X41" s="2147"/>
      <c r="Y41" s="2147"/>
      <c r="Z41" s="2156" t="str">
        <f>IF(【入力シートⅠ】基礎数値!G39="","",【入力シートⅠ】基礎数値!G39)</f>
        <v/>
      </c>
      <c r="AA41" s="2157"/>
      <c r="AB41" s="2157"/>
      <c r="AC41" s="2157"/>
      <c r="AD41" s="2157"/>
      <c r="AE41" s="2157"/>
      <c r="AF41" s="2147" t="str">
        <f>IF(【入力シートⅠ】基礎数値!H39="","",【入力シートⅠ】基礎数値!H39)</f>
        <v/>
      </c>
      <c r="AG41" s="2147"/>
      <c r="AH41" s="2162"/>
      <c r="AI41" s="2162"/>
      <c r="AJ41" s="2162"/>
      <c r="AK41" s="2162"/>
      <c r="AL41" s="2163"/>
    </row>
    <row r="42" spans="1:38" ht="31.5" customHeight="1">
      <c r="A42" s="676">
        <v>10</v>
      </c>
      <c r="B42" s="2121" t="str">
        <f>IF(【入力シートⅠ】基礎数値!C40="","",【入力シートⅠ】基礎数値!C40)</f>
        <v/>
      </c>
      <c r="C42" s="2122"/>
      <c r="D42" s="2122"/>
      <c r="E42" s="2122"/>
      <c r="F42" s="2122"/>
      <c r="G42" s="2123"/>
      <c r="H42" s="2147" t="str">
        <f>IF(【入力シートⅠ】基礎数値!D40="","",【入力シートⅠ】基礎数値!D40)</f>
        <v/>
      </c>
      <c r="I42" s="2147"/>
      <c r="J42" s="2147"/>
      <c r="K42" s="2147"/>
      <c r="L42" s="2147"/>
      <c r="M42" s="2147"/>
      <c r="N42" s="2152" t="str">
        <f>IF(【入力シートⅠ】基礎数値!E40="","",【入力シートⅠ】基礎数値!E40)</f>
        <v/>
      </c>
      <c r="O42" s="2152"/>
      <c r="P42" s="2152"/>
      <c r="Q42" s="2152"/>
      <c r="R42" s="2152"/>
      <c r="S42" s="2152"/>
      <c r="T42" s="2147" t="str">
        <f>IF(【入力シートⅠ】基礎数値!F40="","",【入力シートⅠ】基礎数値!F40)</f>
        <v/>
      </c>
      <c r="U42" s="2147"/>
      <c r="V42" s="2147"/>
      <c r="W42" s="2147"/>
      <c r="X42" s="2147"/>
      <c r="Y42" s="2147"/>
      <c r="Z42" s="2156" t="str">
        <f>IF(【入力シートⅠ】基礎数値!G40="","",【入力シートⅠ】基礎数値!G40)</f>
        <v/>
      </c>
      <c r="AA42" s="2157"/>
      <c r="AB42" s="2157"/>
      <c r="AC42" s="2157"/>
      <c r="AD42" s="2157"/>
      <c r="AE42" s="2157"/>
      <c r="AF42" s="2147" t="str">
        <f>IF(【入力シートⅠ】基礎数値!H40="","",【入力シートⅠ】基礎数値!H40)</f>
        <v/>
      </c>
      <c r="AG42" s="2147"/>
      <c r="AH42" s="2162"/>
      <c r="AI42" s="2162"/>
      <c r="AJ42" s="2162"/>
      <c r="AK42" s="2162"/>
      <c r="AL42" s="2163"/>
    </row>
    <row r="43" spans="1:38" ht="31.5" customHeight="1">
      <c r="A43" s="676">
        <v>11</v>
      </c>
      <c r="B43" s="2121" t="str">
        <f>IF(【入力シートⅠ】基礎数値!C41="","",【入力シートⅠ】基礎数値!C41)</f>
        <v/>
      </c>
      <c r="C43" s="2122"/>
      <c r="D43" s="2122"/>
      <c r="E43" s="2122"/>
      <c r="F43" s="2122"/>
      <c r="G43" s="2123"/>
      <c r="H43" s="2147" t="str">
        <f>IF(【入力シートⅠ】基礎数値!D41="","",【入力シートⅠ】基礎数値!D41)</f>
        <v/>
      </c>
      <c r="I43" s="2147"/>
      <c r="J43" s="2147"/>
      <c r="K43" s="2147"/>
      <c r="L43" s="2147"/>
      <c r="M43" s="2147"/>
      <c r="N43" s="2152" t="str">
        <f>IF(【入力シートⅠ】基礎数値!E41="","",【入力シートⅠ】基礎数値!E41)</f>
        <v/>
      </c>
      <c r="O43" s="2152"/>
      <c r="P43" s="2152"/>
      <c r="Q43" s="2152"/>
      <c r="R43" s="2152"/>
      <c r="S43" s="2152"/>
      <c r="T43" s="2147" t="str">
        <f>IF(【入力シートⅠ】基礎数値!F41="","",【入力シートⅠ】基礎数値!F41)</f>
        <v/>
      </c>
      <c r="U43" s="2147"/>
      <c r="V43" s="2147"/>
      <c r="W43" s="2147"/>
      <c r="X43" s="2147"/>
      <c r="Y43" s="2147"/>
      <c r="Z43" s="2156" t="str">
        <f>IF(【入力シートⅠ】基礎数値!G41="","",【入力シートⅠ】基礎数値!G41)</f>
        <v/>
      </c>
      <c r="AA43" s="2157"/>
      <c r="AB43" s="2157"/>
      <c r="AC43" s="2157"/>
      <c r="AD43" s="2157"/>
      <c r="AE43" s="2157"/>
      <c r="AF43" s="2147" t="str">
        <f>IF(【入力シートⅠ】基礎数値!H41="","",【入力シートⅠ】基礎数値!H41)</f>
        <v/>
      </c>
      <c r="AG43" s="2147"/>
      <c r="AH43" s="2162"/>
      <c r="AI43" s="2162"/>
      <c r="AJ43" s="2162"/>
      <c r="AK43" s="2162"/>
      <c r="AL43" s="2163"/>
    </row>
    <row r="44" spans="1:38" ht="31.5" customHeight="1">
      <c r="A44" s="676">
        <v>12</v>
      </c>
      <c r="B44" s="2121" t="str">
        <f>IF(【入力シートⅠ】基礎数値!C42="","",【入力シートⅠ】基礎数値!C42)</f>
        <v/>
      </c>
      <c r="C44" s="2122"/>
      <c r="D44" s="2122"/>
      <c r="E44" s="2122"/>
      <c r="F44" s="2122"/>
      <c r="G44" s="2123"/>
      <c r="H44" s="2147" t="str">
        <f>IF(【入力シートⅠ】基礎数値!D42="","",【入力シートⅠ】基礎数値!D42)</f>
        <v/>
      </c>
      <c r="I44" s="2147"/>
      <c r="J44" s="2147"/>
      <c r="K44" s="2147"/>
      <c r="L44" s="2147"/>
      <c r="M44" s="2147"/>
      <c r="N44" s="2152" t="str">
        <f>IF(【入力シートⅠ】基礎数値!E42="","",【入力シートⅠ】基礎数値!E42)</f>
        <v/>
      </c>
      <c r="O44" s="2152"/>
      <c r="P44" s="2152"/>
      <c r="Q44" s="2152"/>
      <c r="R44" s="2152"/>
      <c r="S44" s="2152"/>
      <c r="T44" s="2147" t="str">
        <f>IF(【入力シートⅠ】基礎数値!F42="","",【入力シートⅠ】基礎数値!F42)</f>
        <v/>
      </c>
      <c r="U44" s="2147"/>
      <c r="V44" s="2147"/>
      <c r="W44" s="2147"/>
      <c r="X44" s="2147"/>
      <c r="Y44" s="2147"/>
      <c r="Z44" s="2156" t="str">
        <f>IF(【入力シートⅠ】基礎数値!G42="","",【入力シートⅠ】基礎数値!G42)</f>
        <v/>
      </c>
      <c r="AA44" s="2157"/>
      <c r="AB44" s="2157"/>
      <c r="AC44" s="2157"/>
      <c r="AD44" s="2157"/>
      <c r="AE44" s="2157"/>
      <c r="AF44" s="2147" t="str">
        <f>IF(【入力シートⅠ】基礎数値!H42="","",【入力シートⅠ】基礎数値!H42)</f>
        <v/>
      </c>
      <c r="AG44" s="2147"/>
      <c r="AH44" s="2162"/>
      <c r="AI44" s="2162"/>
      <c r="AJ44" s="2162"/>
      <c r="AK44" s="2162"/>
      <c r="AL44" s="2163"/>
    </row>
    <row r="45" spans="1:38" ht="31.5" customHeight="1">
      <c r="A45" s="676">
        <v>13</v>
      </c>
      <c r="B45" s="2121" t="str">
        <f>IF(【入力シートⅠ】基礎数値!C43="","",【入力シートⅠ】基礎数値!C43)</f>
        <v/>
      </c>
      <c r="C45" s="2122"/>
      <c r="D45" s="2122"/>
      <c r="E45" s="2122"/>
      <c r="F45" s="2122"/>
      <c r="G45" s="2123"/>
      <c r="H45" s="2147" t="str">
        <f>IF(【入力シートⅠ】基礎数値!D43="","",【入力シートⅠ】基礎数値!D43)</f>
        <v/>
      </c>
      <c r="I45" s="2147"/>
      <c r="J45" s="2147"/>
      <c r="K45" s="2147"/>
      <c r="L45" s="2147"/>
      <c r="M45" s="2147"/>
      <c r="N45" s="2152" t="str">
        <f>IF(【入力シートⅠ】基礎数値!E43="","",【入力シートⅠ】基礎数値!E43)</f>
        <v/>
      </c>
      <c r="O45" s="2152"/>
      <c r="P45" s="2152"/>
      <c r="Q45" s="2152"/>
      <c r="R45" s="2152"/>
      <c r="S45" s="2152"/>
      <c r="T45" s="2147" t="str">
        <f>IF(【入力シートⅠ】基礎数値!F43="","",【入力シートⅠ】基礎数値!F43)</f>
        <v/>
      </c>
      <c r="U45" s="2147"/>
      <c r="V45" s="2147"/>
      <c r="W45" s="2147"/>
      <c r="X45" s="2147"/>
      <c r="Y45" s="2147"/>
      <c r="Z45" s="2156" t="str">
        <f>IF(【入力シートⅠ】基礎数値!G43="","",【入力シートⅠ】基礎数値!G43)</f>
        <v/>
      </c>
      <c r="AA45" s="2157"/>
      <c r="AB45" s="2157"/>
      <c r="AC45" s="2157"/>
      <c r="AD45" s="2157"/>
      <c r="AE45" s="2157"/>
      <c r="AF45" s="2147" t="str">
        <f>IF(【入力シートⅠ】基礎数値!H43="","",【入力シートⅠ】基礎数値!H43)</f>
        <v/>
      </c>
      <c r="AG45" s="2147"/>
      <c r="AH45" s="2162"/>
      <c r="AI45" s="2162"/>
      <c r="AJ45" s="2162"/>
      <c r="AK45" s="2162"/>
      <c r="AL45" s="2163"/>
    </row>
    <row r="46" spans="1:38" ht="31.5" customHeight="1">
      <c r="A46" s="676">
        <v>14</v>
      </c>
      <c r="B46" s="2121" t="str">
        <f>IF(【入力シートⅠ】基礎数値!C44="","",【入力シートⅠ】基礎数値!C44)</f>
        <v/>
      </c>
      <c r="C46" s="2122"/>
      <c r="D46" s="2122"/>
      <c r="E46" s="2122"/>
      <c r="F46" s="2122"/>
      <c r="G46" s="2123"/>
      <c r="H46" s="2147" t="str">
        <f>IF(【入力シートⅠ】基礎数値!D44="","",【入力シートⅠ】基礎数値!D44)</f>
        <v/>
      </c>
      <c r="I46" s="2147"/>
      <c r="J46" s="2147"/>
      <c r="K46" s="2147"/>
      <c r="L46" s="2147"/>
      <c r="M46" s="2147"/>
      <c r="N46" s="2152" t="str">
        <f>IF(【入力シートⅠ】基礎数値!E44="","",【入力シートⅠ】基礎数値!E44)</f>
        <v/>
      </c>
      <c r="O46" s="2152"/>
      <c r="P46" s="2152"/>
      <c r="Q46" s="2152"/>
      <c r="R46" s="2152"/>
      <c r="S46" s="2152"/>
      <c r="T46" s="2147" t="str">
        <f>IF(【入力シートⅠ】基礎数値!F44="","",【入力シートⅠ】基礎数値!F44)</f>
        <v/>
      </c>
      <c r="U46" s="2147"/>
      <c r="V46" s="2147"/>
      <c r="W46" s="2147"/>
      <c r="X46" s="2147"/>
      <c r="Y46" s="2147"/>
      <c r="Z46" s="2156" t="str">
        <f>IF(【入力シートⅠ】基礎数値!G44="","",【入力シートⅠ】基礎数値!G44)</f>
        <v/>
      </c>
      <c r="AA46" s="2157"/>
      <c r="AB46" s="2157"/>
      <c r="AC46" s="2157"/>
      <c r="AD46" s="2157"/>
      <c r="AE46" s="2157"/>
      <c r="AF46" s="2147" t="str">
        <f>IF(【入力シートⅠ】基礎数値!H44="","",【入力シートⅠ】基礎数値!H44)</f>
        <v/>
      </c>
      <c r="AG46" s="2147"/>
      <c r="AH46" s="2162"/>
      <c r="AI46" s="2162"/>
      <c r="AJ46" s="2162"/>
      <c r="AK46" s="2162"/>
      <c r="AL46" s="2163"/>
    </row>
    <row r="47" spans="1:38" ht="31.5" customHeight="1">
      <c r="A47" s="676">
        <v>15</v>
      </c>
      <c r="B47" s="2121" t="str">
        <f>IF(【入力シートⅠ】基礎数値!C45="","",【入力シートⅠ】基礎数値!C45)</f>
        <v/>
      </c>
      <c r="C47" s="2122"/>
      <c r="D47" s="2122"/>
      <c r="E47" s="2122"/>
      <c r="F47" s="2122"/>
      <c r="G47" s="2123"/>
      <c r="H47" s="2147" t="str">
        <f>IF(【入力シートⅠ】基礎数値!D45="","",【入力シートⅠ】基礎数値!D45)</f>
        <v/>
      </c>
      <c r="I47" s="2147"/>
      <c r="J47" s="2147"/>
      <c r="K47" s="2147"/>
      <c r="L47" s="2147"/>
      <c r="M47" s="2147"/>
      <c r="N47" s="2152" t="str">
        <f>IF(【入力シートⅠ】基礎数値!E45="","",【入力シートⅠ】基礎数値!E45)</f>
        <v/>
      </c>
      <c r="O47" s="2152"/>
      <c r="P47" s="2152"/>
      <c r="Q47" s="2152"/>
      <c r="R47" s="2152"/>
      <c r="S47" s="2152"/>
      <c r="T47" s="2147" t="str">
        <f>IF(【入力シートⅠ】基礎数値!F45="","",【入力シートⅠ】基礎数値!F45)</f>
        <v/>
      </c>
      <c r="U47" s="2147"/>
      <c r="V47" s="2147"/>
      <c r="W47" s="2147"/>
      <c r="X47" s="2147"/>
      <c r="Y47" s="2147"/>
      <c r="Z47" s="2156" t="str">
        <f>IF(【入力シートⅠ】基礎数値!G45="","",【入力シートⅠ】基礎数値!G45)</f>
        <v/>
      </c>
      <c r="AA47" s="2157"/>
      <c r="AB47" s="2157"/>
      <c r="AC47" s="2157"/>
      <c r="AD47" s="2157"/>
      <c r="AE47" s="2157"/>
      <c r="AF47" s="2147" t="str">
        <f>IF(【入力シートⅠ】基礎数値!H45="","",【入力シートⅠ】基礎数値!H45)</f>
        <v/>
      </c>
      <c r="AG47" s="2147"/>
      <c r="AH47" s="2162"/>
      <c r="AI47" s="2162"/>
      <c r="AJ47" s="2162"/>
      <c r="AK47" s="2162"/>
      <c r="AL47" s="2163"/>
    </row>
    <row r="48" spans="1:38" ht="31.5" customHeight="1">
      <c r="A48" s="676">
        <v>16</v>
      </c>
      <c r="B48" s="2121" t="str">
        <f>IF(【入力シートⅠ】基礎数値!C46="","",【入力シートⅠ】基礎数値!C46)</f>
        <v/>
      </c>
      <c r="C48" s="2122"/>
      <c r="D48" s="2122"/>
      <c r="E48" s="2122"/>
      <c r="F48" s="2122"/>
      <c r="G48" s="2123"/>
      <c r="H48" s="2147" t="str">
        <f>IF(【入力シートⅠ】基礎数値!D46="","",【入力シートⅠ】基礎数値!D46)</f>
        <v/>
      </c>
      <c r="I48" s="2147"/>
      <c r="J48" s="2147"/>
      <c r="K48" s="2147"/>
      <c r="L48" s="2147"/>
      <c r="M48" s="2147"/>
      <c r="N48" s="2152" t="str">
        <f>IF(【入力シートⅠ】基礎数値!E46="","",【入力シートⅠ】基礎数値!E46)</f>
        <v/>
      </c>
      <c r="O48" s="2152"/>
      <c r="P48" s="2152"/>
      <c r="Q48" s="2152"/>
      <c r="R48" s="2152"/>
      <c r="S48" s="2152"/>
      <c r="T48" s="2147" t="str">
        <f>IF(【入力シートⅠ】基礎数値!F46="","",【入力シートⅠ】基礎数値!F46)</f>
        <v/>
      </c>
      <c r="U48" s="2147"/>
      <c r="V48" s="2147"/>
      <c r="W48" s="2147"/>
      <c r="X48" s="2147"/>
      <c r="Y48" s="2147"/>
      <c r="Z48" s="2156" t="str">
        <f>IF(【入力シートⅠ】基礎数値!G46="","",【入力シートⅠ】基礎数値!G46)</f>
        <v/>
      </c>
      <c r="AA48" s="2157"/>
      <c r="AB48" s="2157"/>
      <c r="AC48" s="2157"/>
      <c r="AD48" s="2157"/>
      <c r="AE48" s="2157"/>
      <c r="AF48" s="2147" t="str">
        <f>IF(【入力シートⅠ】基礎数値!H46="","",【入力シートⅠ】基礎数値!H46)</f>
        <v/>
      </c>
      <c r="AG48" s="2147"/>
      <c r="AH48" s="2162"/>
      <c r="AI48" s="2162"/>
      <c r="AJ48" s="2162"/>
      <c r="AK48" s="2162"/>
      <c r="AL48" s="2163"/>
    </row>
    <row r="49" spans="1:38" ht="31.5" customHeight="1">
      <c r="A49" s="676">
        <v>17</v>
      </c>
      <c r="B49" s="2121" t="str">
        <f>IF(【入力シートⅠ】基礎数値!C47="","",【入力シートⅠ】基礎数値!C47)</f>
        <v/>
      </c>
      <c r="C49" s="2122"/>
      <c r="D49" s="2122"/>
      <c r="E49" s="2122"/>
      <c r="F49" s="2122"/>
      <c r="G49" s="2123"/>
      <c r="H49" s="2147" t="str">
        <f>IF(【入力シートⅠ】基礎数値!D47="","",【入力シートⅠ】基礎数値!D47)</f>
        <v/>
      </c>
      <c r="I49" s="2147"/>
      <c r="J49" s="2147"/>
      <c r="K49" s="2147"/>
      <c r="L49" s="2147"/>
      <c r="M49" s="2147"/>
      <c r="N49" s="2152" t="str">
        <f>IF(【入力シートⅠ】基礎数値!E47="","",【入力シートⅠ】基礎数値!E47)</f>
        <v/>
      </c>
      <c r="O49" s="2152"/>
      <c r="P49" s="2152"/>
      <c r="Q49" s="2152"/>
      <c r="R49" s="2152"/>
      <c r="S49" s="2152"/>
      <c r="T49" s="2147" t="str">
        <f>IF(【入力シートⅠ】基礎数値!F47="","",【入力シートⅠ】基礎数値!F47)</f>
        <v/>
      </c>
      <c r="U49" s="2147"/>
      <c r="V49" s="2147"/>
      <c r="W49" s="2147"/>
      <c r="X49" s="2147"/>
      <c r="Y49" s="2147"/>
      <c r="Z49" s="2156" t="str">
        <f>IF(【入力シートⅠ】基礎数値!G47="","",【入力シートⅠ】基礎数値!G47)</f>
        <v/>
      </c>
      <c r="AA49" s="2157"/>
      <c r="AB49" s="2157"/>
      <c r="AC49" s="2157"/>
      <c r="AD49" s="2157"/>
      <c r="AE49" s="2157"/>
      <c r="AF49" s="2147" t="str">
        <f>IF(【入力シートⅠ】基礎数値!H47="","",【入力シートⅠ】基礎数値!H47)</f>
        <v/>
      </c>
      <c r="AG49" s="2147"/>
      <c r="AH49" s="2162"/>
      <c r="AI49" s="2162"/>
      <c r="AJ49" s="2162"/>
      <c r="AK49" s="2162"/>
      <c r="AL49" s="2163"/>
    </row>
    <row r="50" spans="1:38" ht="31.5" customHeight="1">
      <c r="A50" s="676">
        <v>18</v>
      </c>
      <c r="B50" s="2121" t="str">
        <f>IF(【入力シートⅠ】基礎数値!C48="","",【入力シートⅠ】基礎数値!C48)</f>
        <v/>
      </c>
      <c r="C50" s="2122"/>
      <c r="D50" s="2122"/>
      <c r="E50" s="2122"/>
      <c r="F50" s="2122"/>
      <c r="G50" s="2123"/>
      <c r="H50" s="2147" t="str">
        <f>IF(【入力シートⅠ】基礎数値!D48="","",【入力シートⅠ】基礎数値!D48)</f>
        <v/>
      </c>
      <c r="I50" s="2147"/>
      <c r="J50" s="2147"/>
      <c r="K50" s="2147"/>
      <c r="L50" s="2147"/>
      <c r="M50" s="2147"/>
      <c r="N50" s="2152" t="str">
        <f>IF(【入力シートⅠ】基礎数値!E48="","",【入力シートⅠ】基礎数値!E48)</f>
        <v/>
      </c>
      <c r="O50" s="2152"/>
      <c r="P50" s="2152"/>
      <c r="Q50" s="2152"/>
      <c r="R50" s="2152"/>
      <c r="S50" s="2152"/>
      <c r="T50" s="2147" t="str">
        <f>IF(【入力シートⅠ】基礎数値!F48="","",【入力シートⅠ】基礎数値!F48)</f>
        <v/>
      </c>
      <c r="U50" s="2147"/>
      <c r="V50" s="2147"/>
      <c r="W50" s="2147"/>
      <c r="X50" s="2147"/>
      <c r="Y50" s="2147"/>
      <c r="Z50" s="2156" t="str">
        <f>IF(【入力シートⅠ】基礎数値!G48="","",【入力シートⅠ】基礎数値!G48)</f>
        <v/>
      </c>
      <c r="AA50" s="2157"/>
      <c r="AB50" s="2157"/>
      <c r="AC50" s="2157"/>
      <c r="AD50" s="2157"/>
      <c r="AE50" s="2157"/>
      <c r="AF50" s="2147" t="str">
        <f>IF(【入力シートⅠ】基礎数値!H48="","",【入力シートⅠ】基礎数値!H48)</f>
        <v/>
      </c>
      <c r="AG50" s="2147"/>
      <c r="AH50" s="2162"/>
      <c r="AI50" s="2162"/>
      <c r="AJ50" s="2162"/>
      <c r="AK50" s="2162"/>
      <c r="AL50" s="2163"/>
    </row>
    <row r="51" spans="1:38" ht="31.5" customHeight="1">
      <c r="A51" s="676">
        <v>19</v>
      </c>
      <c r="B51" s="2121" t="str">
        <f>IF(【入力シートⅠ】基礎数値!C49="","",【入力シートⅠ】基礎数値!C49)</f>
        <v/>
      </c>
      <c r="C51" s="2122"/>
      <c r="D51" s="2122"/>
      <c r="E51" s="2122"/>
      <c r="F51" s="2122"/>
      <c r="G51" s="2123"/>
      <c r="H51" s="2147" t="str">
        <f>IF(【入力シートⅠ】基礎数値!D49="","",【入力シートⅠ】基礎数値!D49)</f>
        <v/>
      </c>
      <c r="I51" s="2147"/>
      <c r="J51" s="2147"/>
      <c r="K51" s="2147"/>
      <c r="L51" s="2147"/>
      <c r="M51" s="2147"/>
      <c r="N51" s="2152" t="str">
        <f>IF(【入力シートⅠ】基礎数値!E49="","",【入力シートⅠ】基礎数値!E49)</f>
        <v/>
      </c>
      <c r="O51" s="2152"/>
      <c r="P51" s="2152"/>
      <c r="Q51" s="2152"/>
      <c r="R51" s="2152"/>
      <c r="S51" s="2152"/>
      <c r="T51" s="2147" t="str">
        <f>IF(【入力シートⅠ】基礎数値!F49="","",【入力シートⅠ】基礎数値!F49)</f>
        <v/>
      </c>
      <c r="U51" s="2147"/>
      <c r="V51" s="2147"/>
      <c r="W51" s="2147"/>
      <c r="X51" s="2147"/>
      <c r="Y51" s="2147"/>
      <c r="Z51" s="2156" t="str">
        <f>IF(【入力シートⅠ】基礎数値!G49="","",【入力シートⅠ】基礎数値!G49)</f>
        <v/>
      </c>
      <c r="AA51" s="2157"/>
      <c r="AB51" s="2157"/>
      <c r="AC51" s="2157"/>
      <c r="AD51" s="2157"/>
      <c r="AE51" s="2157"/>
      <c r="AF51" s="2147" t="str">
        <f>IF(【入力シートⅠ】基礎数値!H49="","",【入力シートⅠ】基礎数値!H49)</f>
        <v/>
      </c>
      <c r="AG51" s="2147"/>
      <c r="AH51" s="2162"/>
      <c r="AI51" s="2162"/>
      <c r="AJ51" s="2162"/>
      <c r="AK51" s="2162"/>
      <c r="AL51" s="2163"/>
    </row>
    <row r="52" spans="1:38" ht="31.5" customHeight="1" thickBot="1">
      <c r="A52" s="677">
        <v>20</v>
      </c>
      <c r="B52" s="2121" t="str">
        <f>IF(【入力シートⅠ】基礎数値!C50="","",【入力シートⅠ】基礎数値!C50)</f>
        <v/>
      </c>
      <c r="C52" s="2122"/>
      <c r="D52" s="2122"/>
      <c r="E52" s="2122"/>
      <c r="F52" s="2122"/>
      <c r="G52" s="2123"/>
      <c r="H52" s="2151" t="str">
        <f>IF(【入力シートⅠ】基礎数値!D50="","",【入力シートⅠ】基礎数値!D50)</f>
        <v/>
      </c>
      <c r="I52" s="2151"/>
      <c r="J52" s="2151"/>
      <c r="K52" s="2151"/>
      <c r="L52" s="2151"/>
      <c r="M52" s="2151"/>
      <c r="N52" s="2153" t="str">
        <f>IF(【入力シートⅠ】基礎数値!E50="","",【入力シートⅠ】基礎数値!E50)</f>
        <v/>
      </c>
      <c r="O52" s="2153"/>
      <c r="P52" s="2153"/>
      <c r="Q52" s="2153"/>
      <c r="R52" s="2153"/>
      <c r="S52" s="2153"/>
      <c r="T52" s="2151" t="str">
        <f>IF(【入力シートⅠ】基礎数値!F50="","",【入力シートⅠ】基礎数値!F50)</f>
        <v/>
      </c>
      <c r="U52" s="2151"/>
      <c r="V52" s="2151"/>
      <c r="W52" s="2151"/>
      <c r="X52" s="2151"/>
      <c r="Y52" s="2151"/>
      <c r="Z52" s="2154" t="str">
        <f>IF(【入力シートⅠ】基礎数値!G50="","",【入力シートⅠ】基礎数値!G50)</f>
        <v/>
      </c>
      <c r="AA52" s="2155"/>
      <c r="AB52" s="2155"/>
      <c r="AC52" s="2155"/>
      <c r="AD52" s="2155"/>
      <c r="AE52" s="2155"/>
      <c r="AF52" s="2151" t="str">
        <f>IF(【入力シートⅠ】基礎数値!H50="","",【入力シートⅠ】基礎数値!H50)</f>
        <v/>
      </c>
      <c r="AG52" s="2151"/>
      <c r="AH52" s="2159"/>
      <c r="AI52" s="2159"/>
      <c r="AJ52" s="2159"/>
      <c r="AK52" s="2159"/>
      <c r="AL52" s="2160"/>
    </row>
  </sheetData>
  <sheetProtection algorithmName="SHA-512" hashValue="+dQmmZdjn9DqAFhKEPBd/6vpOJpVO29Q7lIQJ2KDtMeUqckjYcsSiRY9vp+6yezpPHK8YswESPlfrvLd8bKnJg==" saltValue="fK0P1S3oRE9E0+dKvijwpg==" spinCount="100000" sheet="1" objects="1" scenarios="1"/>
  <mergeCells count="180">
    <mergeCell ref="AF52:AL52"/>
    <mergeCell ref="AF32:AL32"/>
    <mergeCell ref="AF33:AL33"/>
    <mergeCell ref="AF34:AL34"/>
    <mergeCell ref="AF35:AL35"/>
    <mergeCell ref="AF36:AL36"/>
    <mergeCell ref="AF37:AL37"/>
    <mergeCell ref="AF38:AL38"/>
    <mergeCell ref="AF39:AL39"/>
    <mergeCell ref="AF40:AL40"/>
    <mergeCell ref="AF41:AL41"/>
    <mergeCell ref="AF42:AL42"/>
    <mergeCell ref="AF43:AL43"/>
    <mergeCell ref="AF44:AL44"/>
    <mergeCell ref="AF45:AL45"/>
    <mergeCell ref="AF46:AL46"/>
    <mergeCell ref="AF47:AL47"/>
    <mergeCell ref="AF48:AL48"/>
    <mergeCell ref="AF49:AL49"/>
    <mergeCell ref="AF50:AL50"/>
    <mergeCell ref="AF51:AL51"/>
    <mergeCell ref="Z52:AE52"/>
    <mergeCell ref="Z47:AE47"/>
    <mergeCell ref="Z48:AE48"/>
    <mergeCell ref="Z49:AE49"/>
    <mergeCell ref="Z50:AE50"/>
    <mergeCell ref="Z51:AE51"/>
    <mergeCell ref="T52:Y52"/>
    <mergeCell ref="Z32:AE32"/>
    <mergeCell ref="Z33:AE33"/>
    <mergeCell ref="Z34:AE34"/>
    <mergeCell ref="Z35:AE35"/>
    <mergeCell ref="Z36:AE36"/>
    <mergeCell ref="Z37:AE37"/>
    <mergeCell ref="Z38:AE38"/>
    <mergeCell ref="Z39:AE39"/>
    <mergeCell ref="Z40:AE40"/>
    <mergeCell ref="Z41:AE41"/>
    <mergeCell ref="Z42:AE42"/>
    <mergeCell ref="Z43:AE43"/>
    <mergeCell ref="Z44:AE44"/>
    <mergeCell ref="Z45:AE45"/>
    <mergeCell ref="Z46:AE46"/>
    <mergeCell ref="T47:Y47"/>
    <mergeCell ref="T48:Y48"/>
    <mergeCell ref="T49:Y49"/>
    <mergeCell ref="T50:Y50"/>
    <mergeCell ref="T51:Y51"/>
    <mergeCell ref="N52:S52"/>
    <mergeCell ref="T32:Y32"/>
    <mergeCell ref="T33:Y33"/>
    <mergeCell ref="T34:Y34"/>
    <mergeCell ref="T35:Y35"/>
    <mergeCell ref="T36:Y36"/>
    <mergeCell ref="T37:Y37"/>
    <mergeCell ref="T38:Y38"/>
    <mergeCell ref="T39:Y39"/>
    <mergeCell ref="T40:Y40"/>
    <mergeCell ref="T41:Y41"/>
    <mergeCell ref="T42:Y42"/>
    <mergeCell ref="T43:Y43"/>
    <mergeCell ref="T44:Y44"/>
    <mergeCell ref="T45:Y45"/>
    <mergeCell ref="T46:Y46"/>
    <mergeCell ref="N41:S41"/>
    <mergeCell ref="N42:S42"/>
    <mergeCell ref="N43:S43"/>
    <mergeCell ref="N44:S44"/>
    <mergeCell ref="N45:S45"/>
    <mergeCell ref="N49:S49"/>
    <mergeCell ref="N50:S50"/>
    <mergeCell ref="N51:S51"/>
    <mergeCell ref="N46:S46"/>
    <mergeCell ref="N47:S47"/>
    <mergeCell ref="N48:S48"/>
    <mergeCell ref="N32:S32"/>
    <mergeCell ref="N33:S33"/>
    <mergeCell ref="N34:S34"/>
    <mergeCell ref="N35:S35"/>
    <mergeCell ref="N36:S36"/>
    <mergeCell ref="N37:S37"/>
    <mergeCell ref="N38:S38"/>
    <mergeCell ref="N39:S39"/>
    <mergeCell ref="N40:S40"/>
    <mergeCell ref="H49:M49"/>
    <mergeCell ref="H50:M50"/>
    <mergeCell ref="H51:M51"/>
    <mergeCell ref="H46:M46"/>
    <mergeCell ref="H47:M47"/>
    <mergeCell ref="H48:M48"/>
    <mergeCell ref="B46:G46"/>
    <mergeCell ref="B47:G47"/>
    <mergeCell ref="H52:M52"/>
    <mergeCell ref="B48:G48"/>
    <mergeCell ref="B49:G49"/>
    <mergeCell ref="B50:G50"/>
    <mergeCell ref="B51:G51"/>
    <mergeCell ref="B52:G52"/>
    <mergeCell ref="B41:G41"/>
    <mergeCell ref="B42:G42"/>
    <mergeCell ref="B43:G43"/>
    <mergeCell ref="B44:G44"/>
    <mergeCell ref="B45:G45"/>
    <mergeCell ref="H32:M32"/>
    <mergeCell ref="H33:M33"/>
    <mergeCell ref="H34:M34"/>
    <mergeCell ref="H35:M35"/>
    <mergeCell ref="H36:M36"/>
    <mergeCell ref="H37:M37"/>
    <mergeCell ref="H38:M38"/>
    <mergeCell ref="H39:M39"/>
    <mergeCell ref="H40:M40"/>
    <mergeCell ref="H41:M41"/>
    <mergeCell ref="H42:M42"/>
    <mergeCell ref="H43:M43"/>
    <mergeCell ref="H44:M44"/>
    <mergeCell ref="H45:M45"/>
    <mergeCell ref="B32:G32"/>
    <mergeCell ref="B33:G33"/>
    <mergeCell ref="B34:G34"/>
    <mergeCell ref="B35:G35"/>
    <mergeCell ref="B36:G36"/>
    <mergeCell ref="B37:G37"/>
    <mergeCell ref="B38:G38"/>
    <mergeCell ref="B39:G39"/>
    <mergeCell ref="B40:G40"/>
    <mergeCell ref="AG28:AK29"/>
    <mergeCell ref="B29:Z29"/>
    <mergeCell ref="B27:Z27"/>
    <mergeCell ref="A28:A29"/>
    <mergeCell ref="B28:Z28"/>
    <mergeCell ref="AA28:AA29"/>
    <mergeCell ref="AB28:AE29"/>
    <mergeCell ref="AF28:AF29"/>
    <mergeCell ref="A31:AL31"/>
    <mergeCell ref="A22:A26"/>
    <mergeCell ref="B22:Z22"/>
    <mergeCell ref="AB22:AE22"/>
    <mergeCell ref="AG22:AK22"/>
    <mergeCell ref="B23:Z23"/>
    <mergeCell ref="AB23:AE23"/>
    <mergeCell ref="AG23:AK23"/>
    <mergeCell ref="B24:Z24"/>
    <mergeCell ref="AB24:AE24"/>
    <mergeCell ref="C25:Z25"/>
    <mergeCell ref="AA25:AK26"/>
    <mergeCell ref="D26:Z26"/>
    <mergeCell ref="AD8:AJ8"/>
    <mergeCell ref="A1:AK1"/>
    <mergeCell ref="A3:AK3"/>
    <mergeCell ref="V6:AA7"/>
    <mergeCell ref="AB6:AB7"/>
    <mergeCell ref="A5:E7"/>
    <mergeCell ref="G5:L5"/>
    <mergeCell ref="N5:S5"/>
    <mergeCell ref="T5:T7"/>
    <mergeCell ref="V5:AB5"/>
    <mergeCell ref="G6:K7"/>
    <mergeCell ref="L6:L7"/>
    <mergeCell ref="N6:R7"/>
    <mergeCell ref="S6:S7"/>
    <mergeCell ref="AD9:AJ9"/>
    <mergeCell ref="A11:AK11"/>
    <mergeCell ref="A13:AK13"/>
    <mergeCell ref="V9:AA9"/>
    <mergeCell ref="B15:Z15"/>
    <mergeCell ref="AA15:AK15"/>
    <mergeCell ref="A16:A21"/>
    <mergeCell ref="B16:Z16"/>
    <mergeCell ref="AB16:AE16"/>
    <mergeCell ref="AG16:AK16"/>
    <mergeCell ref="B17:Z17"/>
    <mergeCell ref="C18:Z18"/>
    <mergeCell ref="D19:Z19"/>
    <mergeCell ref="AB19:AE19"/>
    <mergeCell ref="AG19:AK19"/>
    <mergeCell ref="C20:Z20"/>
    <mergeCell ref="D21:Z21"/>
    <mergeCell ref="AB21:AE21"/>
    <mergeCell ref="AG21:AK21"/>
  </mergeCells>
  <phoneticPr fontId="10"/>
  <conditionalFormatting sqref="N33:N52">
    <cfRule type="expression" dxfId="6" priority="3">
      <formula>XES33="その他"</formula>
    </cfRule>
    <cfRule type="expression" dxfId="5" priority="4">
      <formula>XES33="積立金の目的以外取崩"</formula>
    </cfRule>
  </conditionalFormatting>
  <dataValidations count="2">
    <dataValidation type="list" allowBlank="1" showInputMessage="1" showErrorMessage="1" sqref="AA19 AF19 AA16 AA21 AF21 AF16 AF27 AF23 AA23:AA24 AA27" xr:uid="{59148A1C-DC04-4D67-B24A-ACA98AB2385B}">
      <formula1>"(　),(〇)"</formula1>
    </dataValidation>
    <dataValidation type="custom" allowBlank="1" showInputMessage="1" showErrorMessage="1" sqref="H33:H52" xr:uid="{DD3CDF65-90E7-48BB-A10B-264B97B27979}">
      <formula1>OR(XEN33="その他",H33="")</formula1>
    </dataValidation>
  </dataValidations>
  <printOptions horizontalCentered="1"/>
  <pageMargins left="0.35433070866141736" right="0.35433070866141736" top="0.39370078740157483" bottom="0.35433070866141736" header="0.15748031496062992" footer="0.15748031496062992"/>
  <pageSetup paperSize="9" scale="70" orientation="portrait" r:id="rId1"/>
  <headerFooter alignWithMargins="0">
    <oddFooter>&amp;C-会計&amp;A-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0"/>
  <sheetViews>
    <sheetView view="pageBreakPreview" zoomScaleNormal="80" zoomScaleSheetLayoutView="100" workbookViewId="0"/>
  </sheetViews>
  <sheetFormatPr defaultRowHeight="13.5" customHeight="1"/>
  <cols>
    <col min="1" max="1" width="2.625" style="84" customWidth="1"/>
    <col min="2" max="2" width="31.25" style="84" customWidth="1"/>
    <col min="3" max="3" width="10.625" style="84" customWidth="1"/>
    <col min="4" max="4" width="2.625" style="84" customWidth="1"/>
    <col min="5" max="5" width="31.25" style="84" customWidth="1"/>
    <col min="6" max="7" width="10.625" style="84" customWidth="1"/>
    <col min="8" max="16384" width="9" style="84"/>
  </cols>
  <sheetData>
    <row r="1" spans="1:7" ht="31.5" customHeight="1"/>
    <row r="2" spans="1:7" ht="13.5" customHeight="1">
      <c r="A2" s="2185" t="s">
        <v>634</v>
      </c>
      <c r="B2" s="2185"/>
      <c r="C2" s="2185"/>
      <c r="D2" s="2185"/>
      <c r="E2" s="2185"/>
      <c r="F2" s="2185"/>
      <c r="G2" s="2185"/>
    </row>
    <row r="3" spans="1:7" ht="13.5" customHeight="1">
      <c r="A3" s="85"/>
      <c r="B3" s="85"/>
      <c r="C3" s="85"/>
      <c r="D3" s="85"/>
      <c r="E3" s="85"/>
      <c r="F3" s="2186" t="str">
        <f>'Ｐ１'!P3</f>
        <v>施設名：</v>
      </c>
      <c r="G3" s="2187"/>
    </row>
    <row r="4" spans="1:7" ht="13.5" customHeight="1">
      <c r="A4" s="2188" t="s">
        <v>300</v>
      </c>
      <c r="B4" s="2188"/>
      <c r="C4" s="2188"/>
      <c r="D4" s="2188"/>
      <c r="E4" s="2188"/>
      <c r="F4" s="2188"/>
      <c r="G4" s="86" t="s">
        <v>301</v>
      </c>
    </row>
    <row r="5" spans="1:7" ht="13.5" customHeight="1">
      <c r="A5" s="2189" t="s">
        <v>302</v>
      </c>
      <c r="B5" s="2189"/>
      <c r="C5" s="2189"/>
      <c r="D5" s="2189" t="s">
        <v>303</v>
      </c>
      <c r="E5" s="2189"/>
      <c r="F5" s="2189"/>
      <c r="G5" s="2190" t="s">
        <v>304</v>
      </c>
    </row>
    <row r="6" spans="1:7" ht="13.5" customHeight="1">
      <c r="A6" s="2189" t="s">
        <v>305</v>
      </c>
      <c r="B6" s="2189"/>
      <c r="C6" s="164" t="s">
        <v>306</v>
      </c>
      <c r="D6" s="2189" t="s">
        <v>305</v>
      </c>
      <c r="E6" s="2189"/>
      <c r="F6" s="164" t="s">
        <v>307</v>
      </c>
      <c r="G6" s="2189"/>
    </row>
    <row r="7" spans="1:7" ht="13.5" customHeight="1">
      <c r="A7" s="87" t="s">
        <v>308</v>
      </c>
      <c r="B7" s="88" t="s">
        <v>597</v>
      </c>
      <c r="C7" s="166"/>
      <c r="D7" s="89" t="s">
        <v>309</v>
      </c>
      <c r="E7" s="143" t="s">
        <v>310</v>
      </c>
      <c r="F7" s="104">
        <f>SUM(F8:F13)</f>
        <v>0</v>
      </c>
      <c r="G7" s="2178"/>
    </row>
    <row r="8" spans="1:7" ht="13.5" customHeight="1">
      <c r="A8" s="2181"/>
      <c r="B8" s="78" t="s">
        <v>598</v>
      </c>
      <c r="C8" s="139" t="s">
        <v>600</v>
      </c>
      <c r="D8" s="90"/>
      <c r="E8" s="91" t="s">
        <v>311</v>
      </c>
      <c r="F8" s="68"/>
      <c r="G8" s="2179"/>
    </row>
    <row r="9" spans="1:7" ht="13.5" customHeight="1">
      <c r="A9" s="2181"/>
      <c r="B9" s="78" t="s">
        <v>312</v>
      </c>
      <c r="C9" s="139" t="s">
        <v>600</v>
      </c>
      <c r="D9" s="90"/>
      <c r="E9" s="92" t="s">
        <v>313</v>
      </c>
      <c r="F9" s="69"/>
      <c r="G9" s="2179"/>
    </row>
    <row r="10" spans="1:7" ht="13.5" customHeight="1">
      <c r="A10" s="2182"/>
      <c r="B10" s="78" t="s">
        <v>599</v>
      </c>
      <c r="C10" s="139" t="s">
        <v>601</v>
      </c>
      <c r="D10" s="90"/>
      <c r="E10" s="92" t="s">
        <v>314</v>
      </c>
      <c r="F10" s="69"/>
      <c r="G10" s="2179"/>
    </row>
    <row r="11" spans="1:7" ht="13.5" customHeight="1">
      <c r="A11" s="80" t="s">
        <v>315</v>
      </c>
      <c r="B11" s="78" t="s">
        <v>316</v>
      </c>
      <c r="C11" s="74"/>
      <c r="D11" s="90"/>
      <c r="E11" s="92" t="s">
        <v>317</v>
      </c>
      <c r="F11" s="69"/>
      <c r="G11" s="2179"/>
    </row>
    <row r="12" spans="1:7" ht="13.5" customHeight="1">
      <c r="A12" s="80" t="s">
        <v>318</v>
      </c>
      <c r="B12" s="78" t="s">
        <v>319</v>
      </c>
      <c r="C12" s="74"/>
      <c r="D12" s="90"/>
      <c r="E12" s="92" t="s">
        <v>320</v>
      </c>
      <c r="F12" s="69"/>
      <c r="G12" s="2179"/>
    </row>
    <row r="13" spans="1:7" ht="13.5" customHeight="1">
      <c r="A13" s="80" t="s">
        <v>321</v>
      </c>
      <c r="B13" s="78" t="s">
        <v>322</v>
      </c>
      <c r="C13" s="75"/>
      <c r="D13" s="90"/>
      <c r="E13" s="92" t="s">
        <v>323</v>
      </c>
      <c r="F13" s="69"/>
      <c r="G13" s="2179"/>
    </row>
    <row r="14" spans="1:7" ht="13.5" customHeight="1">
      <c r="A14" s="80" t="s">
        <v>324</v>
      </c>
      <c r="B14" s="78" t="s">
        <v>325</v>
      </c>
      <c r="C14" s="75"/>
      <c r="D14" s="89" t="s">
        <v>326</v>
      </c>
      <c r="E14" s="143" t="s">
        <v>327</v>
      </c>
      <c r="F14" s="104">
        <f>SUM(F15:F24)</f>
        <v>0</v>
      </c>
      <c r="G14" s="2179"/>
    </row>
    <row r="15" spans="1:7" ht="13.5" customHeight="1">
      <c r="A15" s="80" t="s">
        <v>328</v>
      </c>
      <c r="B15" s="78" t="s">
        <v>329</v>
      </c>
      <c r="C15" s="74"/>
      <c r="D15" s="162"/>
      <c r="E15" s="93" t="s">
        <v>330</v>
      </c>
      <c r="F15" s="68"/>
      <c r="G15" s="2179"/>
    </row>
    <row r="16" spans="1:7" ht="13.5" customHeight="1">
      <c r="A16" s="80" t="s">
        <v>331</v>
      </c>
      <c r="B16" s="78" t="s">
        <v>332</v>
      </c>
      <c r="C16" s="74"/>
      <c r="D16" s="162"/>
      <c r="E16" s="82" t="s">
        <v>333</v>
      </c>
      <c r="F16" s="69"/>
      <c r="G16" s="2179"/>
    </row>
    <row r="17" spans="1:7" ht="13.5" customHeight="1">
      <c r="A17" s="80" t="s">
        <v>334</v>
      </c>
      <c r="B17" s="78" t="s">
        <v>335</v>
      </c>
      <c r="C17" s="74"/>
      <c r="D17" s="162"/>
      <c r="E17" s="82" t="s">
        <v>336</v>
      </c>
      <c r="F17" s="69"/>
      <c r="G17" s="2179"/>
    </row>
    <row r="18" spans="1:7" ht="13.5" customHeight="1">
      <c r="A18" s="80" t="s">
        <v>337</v>
      </c>
      <c r="B18" s="78" t="s">
        <v>338</v>
      </c>
      <c r="C18" s="75"/>
      <c r="D18" s="162"/>
      <c r="E18" s="82" t="s">
        <v>339</v>
      </c>
      <c r="F18" s="69"/>
      <c r="G18" s="2179"/>
    </row>
    <row r="19" spans="1:7" ht="13.5" customHeight="1">
      <c r="A19" s="80" t="s">
        <v>340</v>
      </c>
      <c r="B19" s="78" t="s">
        <v>341</v>
      </c>
      <c r="C19" s="74"/>
      <c r="D19" s="162"/>
      <c r="E19" s="82" t="s">
        <v>342</v>
      </c>
      <c r="F19" s="69"/>
      <c r="G19" s="2179"/>
    </row>
    <row r="20" spans="1:7" ht="13.5" customHeight="1">
      <c r="A20" s="80"/>
      <c r="B20" s="78"/>
      <c r="C20" s="74"/>
      <c r="D20" s="162"/>
      <c r="E20" s="82" t="s">
        <v>343</v>
      </c>
      <c r="F20" s="69"/>
      <c r="G20" s="2179"/>
    </row>
    <row r="21" spans="1:7" ht="13.5" customHeight="1">
      <c r="A21" s="80"/>
      <c r="B21" s="78"/>
      <c r="C21" s="74"/>
      <c r="D21" s="162"/>
      <c r="E21" s="82" t="s">
        <v>344</v>
      </c>
      <c r="F21" s="69"/>
      <c r="G21" s="2179"/>
    </row>
    <row r="22" spans="1:7" ht="13.5" customHeight="1">
      <c r="A22" s="80"/>
      <c r="B22" s="78"/>
      <c r="C22" s="74"/>
      <c r="D22" s="162"/>
      <c r="E22" s="82" t="s">
        <v>345</v>
      </c>
      <c r="F22" s="69"/>
      <c r="G22" s="2179"/>
    </row>
    <row r="23" spans="1:7" ht="13.5" customHeight="1">
      <c r="A23" s="80"/>
      <c r="B23" s="78"/>
      <c r="C23" s="74"/>
      <c r="D23" s="162"/>
      <c r="E23" s="82" t="s">
        <v>346</v>
      </c>
      <c r="F23" s="69"/>
      <c r="G23" s="2179"/>
    </row>
    <row r="24" spans="1:7" ht="13.5" customHeight="1">
      <c r="A24" s="80"/>
      <c r="B24" s="78"/>
      <c r="C24" s="74"/>
      <c r="D24" s="162"/>
      <c r="E24" s="83" t="s">
        <v>347</v>
      </c>
      <c r="F24" s="69"/>
      <c r="G24" s="2179"/>
    </row>
    <row r="25" spans="1:7" ht="13.5" customHeight="1">
      <c r="A25" s="80"/>
      <c r="B25" s="78"/>
      <c r="C25" s="74"/>
      <c r="D25" s="89" t="s">
        <v>348</v>
      </c>
      <c r="E25" s="143" t="s">
        <v>349</v>
      </c>
      <c r="F25" s="104">
        <f>SUM(F26:F44)</f>
        <v>0</v>
      </c>
      <c r="G25" s="2179"/>
    </row>
    <row r="26" spans="1:7" ht="13.5" customHeight="1">
      <c r="A26" s="80"/>
      <c r="B26" s="78"/>
      <c r="C26" s="74"/>
      <c r="D26" s="162"/>
      <c r="E26" s="93" t="s">
        <v>350</v>
      </c>
      <c r="F26" s="68"/>
      <c r="G26" s="2179"/>
    </row>
    <row r="27" spans="1:7" ht="13.5" customHeight="1">
      <c r="A27" s="80"/>
      <c r="B27" s="78"/>
      <c r="C27" s="74"/>
      <c r="D27" s="162"/>
      <c r="E27" s="82" t="s">
        <v>351</v>
      </c>
      <c r="F27" s="69"/>
      <c r="G27" s="2179"/>
    </row>
    <row r="28" spans="1:7" ht="13.5" customHeight="1">
      <c r="A28" s="80"/>
      <c r="B28" s="78"/>
      <c r="C28" s="74"/>
      <c r="D28" s="162"/>
      <c r="E28" s="82" t="s">
        <v>352</v>
      </c>
      <c r="F28" s="69"/>
      <c r="G28" s="2179"/>
    </row>
    <row r="29" spans="1:7" ht="13.5" customHeight="1">
      <c r="A29" s="80"/>
      <c r="B29" s="78"/>
      <c r="C29" s="74"/>
      <c r="D29" s="162"/>
      <c r="E29" s="82" t="s">
        <v>353</v>
      </c>
      <c r="F29" s="69"/>
      <c r="G29" s="2179"/>
    </row>
    <row r="30" spans="1:7" ht="13.5" customHeight="1">
      <c r="A30" s="80"/>
      <c r="B30" s="78"/>
      <c r="C30" s="74"/>
      <c r="D30" s="162"/>
      <c r="E30" s="82" t="s">
        <v>354</v>
      </c>
      <c r="F30" s="69"/>
      <c r="G30" s="2179"/>
    </row>
    <row r="31" spans="1:7" ht="13.5" customHeight="1">
      <c r="A31" s="80"/>
      <c r="B31" s="78"/>
      <c r="C31" s="74"/>
      <c r="D31" s="162"/>
      <c r="E31" s="82" t="s">
        <v>355</v>
      </c>
      <c r="F31" s="69"/>
      <c r="G31" s="2179"/>
    </row>
    <row r="32" spans="1:7" ht="13.5" customHeight="1">
      <c r="A32" s="80"/>
      <c r="B32" s="78"/>
      <c r="C32" s="74"/>
      <c r="D32" s="162"/>
      <c r="E32" s="82" t="s">
        <v>356</v>
      </c>
      <c r="F32" s="69"/>
      <c r="G32" s="2179"/>
    </row>
    <row r="33" spans="1:7" ht="13.5" customHeight="1">
      <c r="A33" s="80"/>
      <c r="B33" s="78"/>
      <c r="C33" s="74"/>
      <c r="D33" s="162"/>
      <c r="E33" s="82" t="s">
        <v>357</v>
      </c>
      <c r="F33" s="69"/>
      <c r="G33" s="2179"/>
    </row>
    <row r="34" spans="1:7" ht="13.5" customHeight="1">
      <c r="A34" s="80"/>
      <c r="B34" s="78"/>
      <c r="C34" s="74"/>
      <c r="D34" s="162"/>
      <c r="E34" s="82" t="s">
        <v>358</v>
      </c>
      <c r="F34" s="69"/>
      <c r="G34" s="2179"/>
    </row>
    <row r="35" spans="1:7" ht="13.5" customHeight="1">
      <c r="A35" s="80"/>
      <c r="B35" s="78"/>
      <c r="C35" s="74"/>
      <c r="D35" s="162"/>
      <c r="E35" s="82" t="s">
        <v>359</v>
      </c>
      <c r="F35" s="69"/>
      <c r="G35" s="2179"/>
    </row>
    <row r="36" spans="1:7" ht="13.5" customHeight="1">
      <c r="A36" s="80"/>
      <c r="B36" s="78"/>
      <c r="C36" s="74"/>
      <c r="D36" s="162"/>
      <c r="E36" s="82" t="s">
        <v>360</v>
      </c>
      <c r="F36" s="69"/>
      <c r="G36" s="2179"/>
    </row>
    <row r="37" spans="1:7" ht="13.5" customHeight="1">
      <c r="A37" s="80"/>
      <c r="B37" s="78"/>
      <c r="C37" s="74"/>
      <c r="D37" s="162"/>
      <c r="E37" s="82" t="s">
        <v>361</v>
      </c>
      <c r="F37" s="69"/>
      <c r="G37" s="2179"/>
    </row>
    <row r="38" spans="1:7" ht="13.5" customHeight="1">
      <c r="A38" s="80"/>
      <c r="B38" s="78"/>
      <c r="C38" s="74"/>
      <c r="D38" s="162"/>
      <c r="E38" s="82" t="s">
        <v>362</v>
      </c>
      <c r="F38" s="69"/>
      <c r="G38" s="2179"/>
    </row>
    <row r="39" spans="1:7" ht="13.5" customHeight="1">
      <c r="A39" s="80"/>
      <c r="B39" s="78"/>
      <c r="C39" s="74"/>
      <c r="D39" s="162"/>
      <c r="E39" s="82" t="s">
        <v>363</v>
      </c>
      <c r="F39" s="69"/>
      <c r="G39" s="2179"/>
    </row>
    <row r="40" spans="1:7" ht="13.5" customHeight="1">
      <c r="A40" s="80"/>
      <c r="B40" s="78"/>
      <c r="C40" s="74"/>
      <c r="D40" s="162"/>
      <c r="E40" s="82" t="s">
        <v>364</v>
      </c>
      <c r="F40" s="69"/>
      <c r="G40" s="2179"/>
    </row>
    <row r="41" spans="1:7" ht="13.5" customHeight="1">
      <c r="A41" s="80"/>
      <c r="B41" s="78"/>
      <c r="C41" s="74"/>
      <c r="D41" s="162"/>
      <c r="E41" s="82" t="s">
        <v>365</v>
      </c>
      <c r="F41" s="69"/>
      <c r="G41" s="2179"/>
    </row>
    <row r="42" spans="1:7" ht="13.5" customHeight="1">
      <c r="A42" s="80"/>
      <c r="B42" s="78"/>
      <c r="C42" s="74"/>
      <c r="D42" s="162"/>
      <c r="E42" s="82" t="s">
        <v>366</v>
      </c>
      <c r="F42" s="69"/>
      <c r="G42" s="2179"/>
    </row>
    <row r="43" spans="1:7" ht="13.5" customHeight="1">
      <c r="A43" s="80"/>
      <c r="B43" s="78"/>
      <c r="C43" s="74"/>
      <c r="D43" s="162"/>
      <c r="E43" s="83" t="s">
        <v>367</v>
      </c>
      <c r="F43" s="73"/>
      <c r="G43" s="2179"/>
    </row>
    <row r="44" spans="1:7" ht="13.5" customHeight="1">
      <c r="A44" s="80"/>
      <c r="B44" s="78"/>
      <c r="C44" s="74"/>
      <c r="D44" s="81"/>
      <c r="E44" s="79"/>
      <c r="F44" s="70"/>
      <c r="G44" s="2179"/>
    </row>
    <row r="45" spans="1:7" ht="13.5" customHeight="1">
      <c r="A45" s="80"/>
      <c r="B45" s="78"/>
      <c r="C45" s="74"/>
      <c r="D45" s="95" t="s">
        <v>368</v>
      </c>
      <c r="E45" s="96" t="s">
        <v>369</v>
      </c>
      <c r="F45" s="71"/>
      <c r="G45" s="2179"/>
    </row>
    <row r="46" spans="1:7" ht="13.5" customHeight="1">
      <c r="A46" s="80"/>
      <c r="B46" s="78"/>
      <c r="C46" s="74"/>
      <c r="D46" s="80" t="s">
        <v>370</v>
      </c>
      <c r="E46" s="97" t="s">
        <v>371</v>
      </c>
      <c r="F46" s="72"/>
      <c r="G46" s="2179"/>
    </row>
    <row r="47" spans="1:7" ht="13.5" customHeight="1">
      <c r="A47" s="80"/>
      <c r="B47" s="78"/>
      <c r="C47" s="74"/>
      <c r="D47" s="80" t="s">
        <v>372</v>
      </c>
      <c r="E47" s="82" t="s">
        <v>373</v>
      </c>
      <c r="F47" s="69"/>
      <c r="G47" s="2179"/>
    </row>
    <row r="48" spans="1:7" ht="13.5" customHeight="1">
      <c r="A48" s="80"/>
      <c r="B48" s="78"/>
      <c r="C48" s="74"/>
      <c r="D48" s="80" t="s">
        <v>374</v>
      </c>
      <c r="E48" s="82" t="s">
        <v>375</v>
      </c>
      <c r="F48" s="69"/>
      <c r="G48" s="2179"/>
    </row>
    <row r="49" spans="1:7" ht="13.5" customHeight="1">
      <c r="A49" s="80"/>
      <c r="B49" s="78"/>
      <c r="C49" s="74"/>
      <c r="D49" s="80" t="s">
        <v>376</v>
      </c>
      <c r="E49" s="82" t="s">
        <v>377</v>
      </c>
      <c r="F49" s="69"/>
      <c r="G49" s="2179"/>
    </row>
    <row r="50" spans="1:7" ht="13.5" customHeight="1">
      <c r="A50" s="100"/>
      <c r="B50" s="101"/>
      <c r="C50" s="75"/>
      <c r="D50" s="100" t="s">
        <v>378</v>
      </c>
      <c r="E50" s="83" t="s">
        <v>379</v>
      </c>
      <c r="F50" s="73"/>
      <c r="G50" s="2179"/>
    </row>
    <row r="51" spans="1:7" ht="13.5" customHeight="1">
      <c r="A51" s="100"/>
      <c r="B51" s="101"/>
      <c r="C51" s="75"/>
      <c r="D51" s="100"/>
      <c r="E51" s="83"/>
      <c r="F51" s="73"/>
      <c r="G51" s="2179"/>
    </row>
    <row r="52" spans="1:7" ht="13.5" customHeight="1">
      <c r="A52" s="100"/>
      <c r="B52" s="101"/>
      <c r="C52" s="75"/>
      <c r="D52" s="100"/>
      <c r="E52" s="83"/>
      <c r="F52" s="73"/>
      <c r="G52" s="2179"/>
    </row>
    <row r="53" spans="1:7" ht="13.5" customHeight="1">
      <c r="A53" s="100"/>
      <c r="B53" s="101"/>
      <c r="C53" s="75"/>
      <c r="D53" s="100"/>
      <c r="E53" s="83"/>
      <c r="F53" s="73"/>
      <c r="G53" s="2180"/>
    </row>
    <row r="54" spans="1:7" ht="13.5" customHeight="1">
      <c r="A54" s="2166" t="s">
        <v>380</v>
      </c>
      <c r="B54" s="2167"/>
      <c r="C54" s="140">
        <f>SUM(C7,C11:C53)</f>
        <v>0</v>
      </c>
      <c r="D54" s="2166" t="s">
        <v>381</v>
      </c>
      <c r="E54" s="2167"/>
      <c r="F54" s="104">
        <f>SUM(F7,F14,F25,F45:F53)</f>
        <v>0</v>
      </c>
      <c r="G54" s="107">
        <f>C54-F54</f>
        <v>0</v>
      </c>
    </row>
    <row r="55" spans="1:7" ht="13.5" customHeight="1">
      <c r="A55" s="95" t="s">
        <v>382</v>
      </c>
      <c r="B55" s="98" t="s">
        <v>383</v>
      </c>
      <c r="C55" s="139" t="s">
        <v>600</v>
      </c>
      <c r="D55" s="95" t="s">
        <v>384</v>
      </c>
      <c r="E55" s="96" t="s">
        <v>385</v>
      </c>
      <c r="F55" s="71"/>
      <c r="G55" s="2178"/>
    </row>
    <row r="56" spans="1:7" ht="13.5" customHeight="1">
      <c r="A56" s="80" t="s">
        <v>386</v>
      </c>
      <c r="B56" s="99" t="s">
        <v>387</v>
      </c>
      <c r="C56" s="139" t="s">
        <v>600</v>
      </c>
      <c r="D56" s="80" t="s">
        <v>388</v>
      </c>
      <c r="E56" s="82" t="s">
        <v>389</v>
      </c>
      <c r="F56" s="69"/>
      <c r="G56" s="2179"/>
    </row>
    <row r="57" spans="1:7" ht="13.5" customHeight="1">
      <c r="A57" s="80" t="s">
        <v>390</v>
      </c>
      <c r="B57" s="78" t="s">
        <v>391</v>
      </c>
      <c r="C57" s="139"/>
      <c r="D57" s="80" t="s">
        <v>392</v>
      </c>
      <c r="E57" s="82" t="s">
        <v>393</v>
      </c>
      <c r="F57" s="69"/>
      <c r="G57" s="2179"/>
    </row>
    <row r="58" spans="1:7" ht="13.5" customHeight="1">
      <c r="A58" s="100" t="s">
        <v>394</v>
      </c>
      <c r="B58" s="101" t="s">
        <v>395</v>
      </c>
      <c r="C58" s="2183"/>
      <c r="D58" s="80" t="s">
        <v>396</v>
      </c>
      <c r="E58" s="82" t="s">
        <v>397</v>
      </c>
      <c r="F58" s="69"/>
      <c r="G58" s="2179"/>
    </row>
    <row r="59" spans="1:7" ht="13.5" customHeight="1">
      <c r="A59" s="102"/>
      <c r="B59" s="103" t="s">
        <v>398</v>
      </c>
      <c r="C59" s="2184"/>
      <c r="D59" s="80" t="s">
        <v>399</v>
      </c>
      <c r="E59" s="82" t="s">
        <v>400</v>
      </c>
      <c r="F59" s="69"/>
      <c r="G59" s="2179"/>
    </row>
    <row r="60" spans="1:7" ht="13.5" customHeight="1">
      <c r="A60" s="80" t="s">
        <v>401</v>
      </c>
      <c r="B60" s="78" t="s">
        <v>402</v>
      </c>
      <c r="C60" s="74"/>
      <c r="D60" s="80" t="s">
        <v>403</v>
      </c>
      <c r="E60" s="82" t="s">
        <v>404</v>
      </c>
      <c r="F60" s="69"/>
      <c r="G60" s="2179"/>
    </row>
    <row r="61" spans="1:7" ht="13.5" customHeight="1">
      <c r="A61" s="80" t="s">
        <v>405</v>
      </c>
      <c r="B61" s="78" t="s">
        <v>406</v>
      </c>
      <c r="C61" s="74"/>
      <c r="D61" s="80"/>
      <c r="E61" s="82"/>
      <c r="F61" s="69"/>
      <c r="G61" s="2179"/>
    </row>
    <row r="62" spans="1:7" ht="13.5" customHeight="1">
      <c r="A62" s="80" t="s">
        <v>407</v>
      </c>
      <c r="B62" s="78" t="s">
        <v>408</v>
      </c>
      <c r="C62" s="75"/>
      <c r="D62" s="80"/>
      <c r="E62" s="82"/>
      <c r="F62" s="73"/>
      <c r="G62" s="2179"/>
    </row>
    <row r="63" spans="1:7" ht="13.5" customHeight="1">
      <c r="A63" s="100" t="s">
        <v>409</v>
      </c>
      <c r="B63" s="101" t="s">
        <v>410</v>
      </c>
      <c r="C63" s="75"/>
      <c r="D63" s="100"/>
      <c r="E63" s="83"/>
      <c r="F63" s="73"/>
      <c r="G63" s="2179"/>
    </row>
    <row r="64" spans="1:7" ht="13.5" customHeight="1">
      <c r="A64" s="142"/>
      <c r="B64" s="101"/>
      <c r="C64" s="75"/>
      <c r="D64" s="100"/>
      <c r="E64" s="83"/>
      <c r="F64" s="73"/>
      <c r="G64" s="2179"/>
    </row>
    <row r="65" spans="1:7" ht="13.5" customHeight="1">
      <c r="A65" s="141"/>
      <c r="B65" s="79"/>
      <c r="C65" s="77"/>
      <c r="D65" s="81"/>
      <c r="E65" s="94"/>
      <c r="F65" s="70"/>
      <c r="G65" s="2180"/>
    </row>
    <row r="66" spans="1:7" ht="13.5" customHeight="1">
      <c r="A66" s="2166" t="s">
        <v>627</v>
      </c>
      <c r="B66" s="2167"/>
      <c r="C66" s="106">
        <f>SUM(C57:C58,C60:C65)</f>
        <v>0</v>
      </c>
      <c r="D66" s="2166" t="s">
        <v>411</v>
      </c>
      <c r="E66" s="2167"/>
      <c r="F66" s="104">
        <f>SUM(F55:F65)</f>
        <v>0</v>
      </c>
      <c r="G66" s="104">
        <f>C66-F66</f>
        <v>0</v>
      </c>
    </row>
    <row r="67" spans="1:7" ht="13.5" customHeight="1">
      <c r="A67" s="2168" t="s">
        <v>412</v>
      </c>
      <c r="B67" s="2169"/>
      <c r="C67" s="105">
        <f>C54+C66</f>
        <v>0</v>
      </c>
      <c r="D67" s="2168" t="s">
        <v>413</v>
      </c>
      <c r="E67" s="2169"/>
      <c r="F67" s="107">
        <f>F54+F66</f>
        <v>0</v>
      </c>
      <c r="G67" s="104">
        <f>C67-F67</f>
        <v>0</v>
      </c>
    </row>
    <row r="68" spans="1:7" ht="13.5" customHeight="1">
      <c r="A68" s="163"/>
      <c r="B68" s="163"/>
      <c r="C68" s="163"/>
      <c r="D68" s="163"/>
      <c r="E68" s="163"/>
      <c r="F68" s="163"/>
      <c r="G68" s="163"/>
    </row>
    <row r="69" spans="1:7" ht="13.5" customHeight="1">
      <c r="A69" s="2170" t="s">
        <v>414</v>
      </c>
      <c r="B69" s="2171"/>
      <c r="C69" s="2171"/>
      <c r="D69" s="2171"/>
      <c r="E69" s="2171"/>
      <c r="F69" s="2172"/>
      <c r="G69" s="104">
        <f>C67-F67</f>
        <v>0</v>
      </c>
    </row>
    <row r="70" spans="1:7" ht="13.5" customHeight="1">
      <c r="A70" s="2173" t="s">
        <v>415</v>
      </c>
      <c r="B70" s="2174"/>
      <c r="C70" s="2174"/>
      <c r="D70" s="2174"/>
      <c r="E70" s="2174"/>
      <c r="F70" s="2175"/>
      <c r="G70" s="76"/>
    </row>
    <row r="71" spans="1:7" ht="13.5" customHeight="1">
      <c r="A71" s="2173" t="s">
        <v>416</v>
      </c>
      <c r="B71" s="2174"/>
      <c r="C71" s="2174"/>
      <c r="D71" s="2174"/>
      <c r="E71" s="2174"/>
      <c r="F71" s="2175"/>
      <c r="G71" s="108">
        <f>SUM(G69:G70)</f>
        <v>0</v>
      </c>
    </row>
    <row r="72" spans="1:7" ht="3.75" customHeight="1">
      <c r="A72" s="97"/>
      <c r="B72" s="97"/>
      <c r="C72" s="97"/>
      <c r="D72" s="97"/>
      <c r="E72" s="97"/>
      <c r="F72" s="97"/>
      <c r="G72" s="167"/>
    </row>
    <row r="73" spans="1:7" ht="12.75" customHeight="1">
      <c r="A73" s="2176" t="s">
        <v>417</v>
      </c>
      <c r="B73" s="2176"/>
      <c r="C73" s="2176"/>
      <c r="D73" s="2176"/>
      <c r="E73" s="2176"/>
      <c r="F73" s="163"/>
      <c r="G73" s="86"/>
    </row>
    <row r="74" spans="1:7" ht="13.5" customHeight="1">
      <c r="A74" s="2177" t="s">
        <v>418</v>
      </c>
      <c r="B74" s="2177"/>
      <c r="C74" s="2177"/>
      <c r="D74" s="2177"/>
      <c r="E74" s="2177"/>
      <c r="F74" s="163"/>
      <c r="G74" s="86" t="s">
        <v>301</v>
      </c>
    </row>
    <row r="75" spans="1:7" ht="13.5" customHeight="1">
      <c r="A75" s="2170" t="s">
        <v>419</v>
      </c>
      <c r="B75" s="2171"/>
      <c r="C75" s="2171"/>
      <c r="D75" s="2171"/>
      <c r="E75" s="2171"/>
      <c r="F75" s="2172"/>
      <c r="G75" s="76"/>
    </row>
    <row r="76" spans="1:7" ht="13.5" customHeight="1">
      <c r="A76" s="2173" t="s">
        <v>420</v>
      </c>
      <c r="B76" s="2174"/>
      <c r="C76" s="2174"/>
      <c r="D76" s="2174"/>
      <c r="E76" s="2174"/>
      <c r="F76" s="2175"/>
      <c r="G76" s="108">
        <f>G71-G75</f>
        <v>0</v>
      </c>
    </row>
    <row r="77" spans="1:7" ht="13.5" customHeight="1">
      <c r="A77" s="2164" t="s">
        <v>421</v>
      </c>
      <c r="B77" s="2165"/>
      <c r="C77" s="2165"/>
      <c r="D77" s="2165"/>
      <c r="E77" s="2165"/>
      <c r="F77" s="161"/>
      <c r="G77" s="88"/>
    </row>
    <row r="78" spans="1:7" ht="13.5" customHeight="1">
      <c r="A78" s="110"/>
      <c r="B78" s="111"/>
      <c r="C78" s="111"/>
      <c r="D78" s="111"/>
      <c r="E78" s="111"/>
      <c r="F78" s="111"/>
      <c r="G78" s="113"/>
    </row>
    <row r="79" spans="1:7" ht="13.5" customHeight="1">
      <c r="A79" s="109"/>
      <c r="G79" s="112"/>
    </row>
    <row r="80" spans="1:7" ht="13.5" customHeight="1">
      <c r="A80" s="110"/>
      <c r="B80" s="111"/>
      <c r="C80" s="111"/>
      <c r="D80" s="111"/>
      <c r="E80" s="111"/>
      <c r="F80" s="111"/>
      <c r="G80" s="113"/>
    </row>
  </sheetData>
  <sheetProtection algorithmName="SHA-512" hashValue="ljmwu6R1a3BF4B+EjAbkuhFOtCYs1Xw55na4wd0cNkDo+vuWEvcXXLAz/rWZYklsnI5+ZaClX1vf4pBkuG/c9A==" saltValue="ai2ProojEudBHIXT4eQlTA==" spinCount="100000" sheet="1" insertColumns="0" insertRows="0" deleteColumns="0" deleteRows="0"/>
  <mergeCells count="26">
    <mergeCell ref="A2:G2"/>
    <mergeCell ref="F3:G3"/>
    <mergeCell ref="A4:F4"/>
    <mergeCell ref="A5:C5"/>
    <mergeCell ref="D5:F5"/>
    <mergeCell ref="G5:G6"/>
    <mergeCell ref="A6:B6"/>
    <mergeCell ref="D6:E6"/>
    <mergeCell ref="G7:G53"/>
    <mergeCell ref="A8:A10"/>
    <mergeCell ref="A54:B54"/>
    <mergeCell ref="D54:E54"/>
    <mergeCell ref="G55:G65"/>
    <mergeCell ref="C58:C59"/>
    <mergeCell ref="A77:E77"/>
    <mergeCell ref="A66:B66"/>
    <mergeCell ref="D66:E66"/>
    <mergeCell ref="A67:B67"/>
    <mergeCell ref="D67:E67"/>
    <mergeCell ref="A69:F69"/>
    <mergeCell ref="A70:F70"/>
    <mergeCell ref="A71:F71"/>
    <mergeCell ref="A73:E73"/>
    <mergeCell ref="A74:E74"/>
    <mergeCell ref="A75:F75"/>
    <mergeCell ref="A76:F76"/>
  </mergeCells>
  <phoneticPr fontId="10"/>
  <conditionalFormatting sqref="C7:C58">
    <cfRule type="cellIs" dxfId="4" priority="1" stopIfTrue="1" operator="lessThan">
      <formula>0</formula>
    </cfRule>
  </conditionalFormatting>
  <conditionalFormatting sqref="F7:F65">
    <cfRule type="cellIs" dxfId="3" priority="6" stopIfTrue="1" operator="lessThan">
      <formula>0</formula>
    </cfRule>
  </conditionalFormatting>
  <conditionalFormatting sqref="G7 G54:G55 C60:C67 F66:G67">
    <cfRule type="cellIs" dxfId="2" priority="11" stopIfTrue="1" operator="lessThan">
      <formula>0</formula>
    </cfRule>
  </conditionalFormatting>
  <conditionalFormatting sqref="G69:G72">
    <cfRule type="cellIs" dxfId="1" priority="3" stopIfTrue="1" operator="lessThan">
      <formula>0</formula>
    </cfRule>
  </conditionalFormatting>
  <conditionalFormatting sqref="G75:G77">
    <cfRule type="cellIs" dxfId="0" priority="4" stopIfTrue="1" operator="lessThan">
      <formula>0</formula>
    </cfRule>
  </conditionalFormatting>
  <printOptions horizontalCentered="1"/>
  <pageMargins left="0" right="0" top="0.59055118110236227" bottom="0.39370078740157483" header="0.39370078740157483" footer="0.19685039370078741"/>
  <pageSetup paperSize="9" scale="82" fitToWidth="2" orientation="portrait" r:id="rId1"/>
  <headerFooter differentOddEven="1" alignWithMargins="0">
    <evenHeader>&amp;R11.19</even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M43"/>
  <sheetViews>
    <sheetView view="pageBreakPreview" zoomScaleNormal="100" zoomScaleSheetLayoutView="100" workbookViewId="0"/>
  </sheetViews>
  <sheetFormatPr defaultRowHeight="13.5"/>
  <cols>
    <col min="1" max="1" width="9" style="145"/>
    <col min="2" max="2" width="4.375" style="145" customWidth="1"/>
    <col min="3" max="3" width="25.625" style="145" customWidth="1"/>
    <col min="4" max="4" width="11.5" style="145" customWidth="1"/>
    <col min="5" max="5" width="27.5" style="145" customWidth="1"/>
    <col min="6" max="6" width="9.25" style="145" bestFit="1" customWidth="1"/>
    <col min="7" max="7" width="9" style="145"/>
    <col min="8" max="8" width="18.75" style="145" customWidth="1"/>
    <col min="9" max="9" width="13.625" style="145" customWidth="1"/>
    <col min="10" max="10" width="32.5" style="145" customWidth="1"/>
    <col min="11" max="16384" width="9" style="145"/>
  </cols>
  <sheetData>
    <row r="1" spans="2:13">
      <c r="B1" s="144" t="s">
        <v>620</v>
      </c>
    </row>
    <row r="2" spans="2:13">
      <c r="B2" s="157" t="s">
        <v>621</v>
      </c>
    </row>
    <row r="3" spans="2:13">
      <c r="C3" s="144"/>
      <c r="D3" s="144"/>
      <c r="E3" s="144"/>
      <c r="F3" s="144"/>
      <c r="G3" s="144"/>
      <c r="H3" s="144"/>
      <c r="I3" s="144"/>
      <c r="J3" s="144"/>
      <c r="K3" s="144"/>
      <c r="L3" s="144"/>
      <c r="M3" s="144"/>
    </row>
    <row r="4" spans="2:13">
      <c r="C4" s="144" t="s">
        <v>622</v>
      </c>
      <c r="D4" s="144"/>
      <c r="E4" s="144"/>
      <c r="F4" s="144"/>
    </row>
    <row r="5" spans="2:13">
      <c r="C5" s="146"/>
      <c r="D5" s="146"/>
      <c r="E5" s="147"/>
      <c r="F5" s="144"/>
    </row>
    <row r="6" spans="2:13">
      <c r="C6" s="2191" t="s">
        <v>602</v>
      </c>
      <c r="D6" s="2192"/>
      <c r="E6" s="2191" t="s">
        <v>603</v>
      </c>
      <c r="F6" s="2192"/>
    </row>
    <row r="7" spans="2:13">
      <c r="C7" s="2193"/>
      <c r="D7" s="2194"/>
      <c r="E7" s="2193" t="s">
        <v>604</v>
      </c>
      <c r="F7" s="2194"/>
    </row>
    <row r="8" spans="2:13">
      <c r="C8" s="148" t="s">
        <v>605</v>
      </c>
      <c r="D8" s="149" t="s">
        <v>606</v>
      </c>
      <c r="E8" s="148" t="s">
        <v>605</v>
      </c>
      <c r="F8" s="148" t="s">
        <v>606</v>
      </c>
    </row>
    <row r="9" spans="2:13">
      <c r="C9" s="150" t="s">
        <v>607</v>
      </c>
      <c r="D9" s="149">
        <v>100000</v>
      </c>
      <c r="E9" s="156" t="s">
        <v>608</v>
      </c>
      <c r="F9" s="149">
        <v>100000</v>
      </c>
    </row>
    <row r="10" spans="2:13">
      <c r="C10" s="148" t="s">
        <v>609</v>
      </c>
      <c r="D10" s="149">
        <v>10000</v>
      </c>
      <c r="E10" s="156" t="s">
        <v>608</v>
      </c>
      <c r="F10" s="149">
        <v>10000</v>
      </c>
    </row>
    <row r="11" spans="2:13">
      <c r="C11" s="148" t="s">
        <v>611</v>
      </c>
      <c r="D11" s="153">
        <v>200000</v>
      </c>
      <c r="E11" s="158" t="s">
        <v>612</v>
      </c>
      <c r="F11" s="159">
        <v>200000</v>
      </c>
    </row>
    <row r="12" spans="2:13">
      <c r="C12" s="154" t="s">
        <v>613</v>
      </c>
      <c r="D12" s="155">
        <v>20000</v>
      </c>
      <c r="E12" s="158" t="s">
        <v>612</v>
      </c>
      <c r="F12" s="156">
        <v>20000</v>
      </c>
    </row>
    <row r="13" spans="2:13">
      <c r="C13" s="148" t="s">
        <v>614</v>
      </c>
      <c r="D13" s="156">
        <v>1000000</v>
      </c>
      <c r="E13" s="158" t="s">
        <v>615</v>
      </c>
      <c r="F13" s="156">
        <v>1000000</v>
      </c>
    </row>
    <row r="14" spans="2:13">
      <c r="C14" s="148" t="s">
        <v>616</v>
      </c>
      <c r="D14" s="156">
        <v>100000</v>
      </c>
      <c r="E14" s="158" t="s">
        <v>615</v>
      </c>
      <c r="F14" s="156">
        <v>100000</v>
      </c>
    </row>
    <row r="15" spans="2:13">
      <c r="C15" s="148" t="s">
        <v>617</v>
      </c>
      <c r="D15" s="156">
        <v>10000</v>
      </c>
      <c r="E15" s="158" t="s">
        <v>615</v>
      </c>
      <c r="F15" s="156">
        <v>10000</v>
      </c>
    </row>
    <row r="16" spans="2:13">
      <c r="C16" s="168" t="s">
        <v>628</v>
      </c>
      <c r="D16" s="156">
        <v>3000000</v>
      </c>
      <c r="E16" s="160" t="s">
        <v>619</v>
      </c>
      <c r="F16" s="156">
        <v>3000000</v>
      </c>
    </row>
    <row r="17" spans="2:13">
      <c r="C17" s="168" t="s">
        <v>629</v>
      </c>
      <c r="D17" s="156">
        <v>300000</v>
      </c>
      <c r="E17" s="160" t="s">
        <v>618</v>
      </c>
      <c r="F17" s="156">
        <v>300000</v>
      </c>
    </row>
    <row r="18" spans="2:13">
      <c r="C18" s="151" t="s">
        <v>610</v>
      </c>
      <c r="D18" s="152">
        <f>SUM(D9:D17)</f>
        <v>4740000</v>
      </c>
      <c r="E18" s="165" t="s">
        <v>624</v>
      </c>
      <c r="F18" s="152">
        <f>SUM(F9:F17)</f>
        <v>4740000</v>
      </c>
    </row>
    <row r="19" spans="2:13">
      <c r="B19" s="157"/>
      <c r="D19" s="144"/>
      <c r="E19" s="144"/>
      <c r="F19" s="144"/>
    </row>
    <row r="20" spans="2:13">
      <c r="B20" s="145" t="s">
        <v>623</v>
      </c>
      <c r="D20" s="144"/>
      <c r="E20" s="144"/>
      <c r="F20" s="144"/>
    </row>
    <row r="24" spans="2:13">
      <c r="H24"/>
      <c r="I24"/>
      <c r="J24"/>
      <c r="K24"/>
      <c r="L24"/>
    </row>
    <row r="25" spans="2:13">
      <c r="H25"/>
      <c r="I25"/>
      <c r="J25"/>
      <c r="K25"/>
      <c r="L25"/>
      <c r="M25" s="144"/>
    </row>
    <row r="26" spans="2:13">
      <c r="C26" s="144"/>
      <c r="H26"/>
      <c r="I26"/>
      <c r="J26"/>
      <c r="K26"/>
      <c r="L26"/>
      <c r="M26" s="144"/>
    </row>
    <row r="27" spans="2:13">
      <c r="C27" s="144"/>
      <c r="H27"/>
      <c r="I27"/>
      <c r="J27"/>
      <c r="K27"/>
      <c r="L27"/>
      <c r="M27" s="144"/>
    </row>
    <row r="28" spans="2:13">
      <c r="C28" s="144"/>
      <c r="H28"/>
      <c r="I28"/>
      <c r="J28"/>
      <c r="K28"/>
      <c r="L28"/>
      <c r="M28" s="144"/>
    </row>
    <row r="29" spans="2:13">
      <c r="C29" s="144"/>
      <c r="H29"/>
      <c r="I29"/>
      <c r="J29"/>
      <c r="K29"/>
      <c r="L29"/>
      <c r="M29" s="144"/>
    </row>
    <row r="30" spans="2:13">
      <c r="C30" s="144"/>
      <c r="H30"/>
      <c r="I30"/>
      <c r="J30"/>
      <c r="K30"/>
      <c r="L30"/>
      <c r="M30" s="144"/>
    </row>
    <row r="31" spans="2:13">
      <c r="C31" s="144"/>
      <c r="H31"/>
      <c r="I31"/>
      <c r="J31"/>
      <c r="K31"/>
      <c r="L31"/>
      <c r="M31" s="144"/>
    </row>
    <row r="32" spans="2:13">
      <c r="C32" s="144"/>
      <c r="H32"/>
      <c r="I32"/>
      <c r="J32"/>
      <c r="K32"/>
      <c r="L32"/>
      <c r="M32" s="144"/>
    </row>
    <row r="33" spans="3:13">
      <c r="C33" s="144"/>
      <c r="H33"/>
      <c r="I33"/>
      <c r="J33"/>
      <c r="K33"/>
      <c r="L33"/>
      <c r="M33" s="144"/>
    </row>
    <row r="34" spans="3:13">
      <c r="C34" s="144"/>
      <c r="H34"/>
      <c r="I34"/>
      <c r="J34"/>
      <c r="K34"/>
      <c r="L34"/>
      <c r="M34" s="144"/>
    </row>
    <row r="35" spans="3:13">
      <c r="C35" s="144"/>
      <c r="H35"/>
      <c r="I35"/>
      <c r="J35"/>
      <c r="K35"/>
      <c r="L35"/>
      <c r="M35" s="144"/>
    </row>
    <row r="36" spans="3:13">
      <c r="C36" s="144"/>
      <c r="H36"/>
      <c r="I36"/>
      <c r="J36"/>
      <c r="K36"/>
      <c r="L36"/>
      <c r="M36" s="144"/>
    </row>
    <row r="37" spans="3:13">
      <c r="C37" s="144"/>
      <c r="H37"/>
      <c r="I37"/>
      <c r="J37"/>
      <c r="K37"/>
      <c r="L37"/>
      <c r="M37" s="144"/>
    </row>
    <row r="38" spans="3:13">
      <c r="C38" s="144"/>
      <c r="H38"/>
      <c r="I38"/>
      <c r="J38"/>
      <c r="K38"/>
      <c r="L38"/>
      <c r="M38" s="144"/>
    </row>
    <row r="39" spans="3:13">
      <c r="C39" s="144"/>
      <c r="H39"/>
      <c r="I39"/>
      <c r="J39"/>
      <c r="K39"/>
      <c r="L39"/>
      <c r="M39" s="144"/>
    </row>
    <row r="40" spans="3:13">
      <c r="C40" s="144"/>
      <c r="H40"/>
      <c r="I40"/>
      <c r="J40"/>
      <c r="K40"/>
      <c r="L40"/>
      <c r="M40" s="144"/>
    </row>
    <row r="41" spans="3:13">
      <c r="C41" s="144"/>
      <c r="H41"/>
      <c r="I41"/>
      <c r="J41"/>
      <c r="K41"/>
      <c r="L41"/>
      <c r="M41" s="144"/>
    </row>
    <row r="42" spans="3:13">
      <c r="C42" s="144"/>
      <c r="D42" s="144"/>
      <c r="E42" s="144"/>
      <c r="F42" s="144"/>
      <c r="G42" s="144"/>
      <c r="H42"/>
      <c r="I42"/>
      <c r="J42"/>
      <c r="K42"/>
      <c r="L42"/>
    </row>
    <row r="43" spans="3:13">
      <c r="C43" s="144"/>
      <c r="D43" s="144"/>
      <c r="E43" s="144"/>
      <c r="F43" s="144"/>
      <c r="G43" s="144"/>
      <c r="H43"/>
      <c r="I43"/>
      <c r="J43"/>
      <c r="K43"/>
      <c r="L43"/>
    </row>
  </sheetData>
  <sheetProtection algorithmName="SHA-512" hashValue="oRayNnjmD/RUB8Sz+YhTmpUB1D6uH1G0IIN0LRX8YBR/s+bo945uwdJ2nx6dV8Yd3GH/XHspeKGVTB4UP3F+WQ==" saltValue="f2EGkCvXPf/i6oZawDgttw==" spinCount="100000" sheet="1" objects="1" scenarios="1"/>
  <mergeCells count="4">
    <mergeCell ref="C6:D6"/>
    <mergeCell ref="E6:F6"/>
    <mergeCell ref="C7:D7"/>
    <mergeCell ref="E7:F7"/>
  </mergeCells>
  <phoneticPr fontId="10"/>
  <pageMargins left="0.7" right="0.7" top="0.75" bottom="0.75" header="0.3" footer="0.3"/>
  <pageSetup paperSize="9" scale="77"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15</vt:i4>
      </vt:variant>
    </vt:vector>
  </HeadingPairs>
  <TitlesOfParts>
    <vt:vector size="29" baseType="lpstr">
      <vt:lpstr>【入力シートⅠ】基礎数値</vt:lpstr>
      <vt:lpstr>【入力シートⅡ】加算見込額積算表</vt:lpstr>
      <vt:lpstr>Ｐ１</vt:lpstr>
      <vt:lpstr>Ｐ２</vt:lpstr>
      <vt:lpstr>Ｐ３ </vt:lpstr>
      <vt:lpstr>Ｐ４</vt:lpstr>
      <vt:lpstr>Ｐ５</vt:lpstr>
      <vt:lpstr>Ｐ６</vt:lpstr>
      <vt:lpstr>Ｐ７</vt:lpstr>
      <vt:lpstr>Ｐ８</vt:lpstr>
      <vt:lpstr>Ｐ９</vt:lpstr>
      <vt:lpstr>Ｐ10 </vt:lpstr>
      <vt:lpstr>【様式】資金収支計算分析表 </vt:lpstr>
      <vt:lpstr>【例】読替表</vt:lpstr>
      <vt:lpstr>【入力シートⅠ】基礎数値!Print_Area</vt:lpstr>
      <vt:lpstr>【入力シートⅡ】加算見込額積算表!Print_Area</vt:lpstr>
      <vt:lpstr>'【様式】資金収支計算分析表 '!Print_Area</vt:lpstr>
      <vt:lpstr>'Ｐ１'!Print_Area</vt:lpstr>
      <vt:lpstr>'Ｐ10 '!Print_Area</vt:lpstr>
      <vt:lpstr>'Ｐ２'!Print_Area</vt:lpstr>
      <vt:lpstr>'Ｐ３ '!Print_Area</vt:lpstr>
      <vt:lpstr>'Ｐ４'!Print_Area</vt:lpstr>
      <vt:lpstr>'Ｐ５'!Print_Area</vt:lpstr>
      <vt:lpstr>'Ｐ６'!Print_Area</vt:lpstr>
      <vt:lpstr>'Ｐ７'!Print_Area</vt:lpstr>
      <vt:lpstr>'Ｐ８'!Print_Area</vt:lpstr>
      <vt:lpstr>'Ｐ９'!Print_Area</vt:lpstr>
      <vt:lpstr>前期末支払資金残高</vt:lpstr>
      <vt:lpstr>当該年度委託費※改善基礎分or３か月分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2026-03-13T05:56:04Z</cp:lastPrinted>
  <dcterms:created xsi:type="dcterms:W3CDTF">2019-03-27T00:00:26Z</dcterms:created>
  <dcterms:modified xsi:type="dcterms:W3CDTF">2026-04-10T01:08:34Z</dcterms:modified>
</cp:coreProperties>
</file>